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Formika\SPŠP Zlín - výtah\"/>
    </mc:Choice>
  </mc:AlternateContent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1 P1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'01 01 P1'!$1:$7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'01 01 P1'!$A$1:$W$205</definedName>
    <definedName name="_xlnm.Print_Area" localSheetId="3">'01 01 Pol'!$A$1:$W$317</definedName>
    <definedName name="_xlnm.Print_Area" localSheetId="1">Stavba!$A$1:$J$80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9" i="1" l="1"/>
  <c r="I78" i="1"/>
  <c r="I77" i="1"/>
  <c r="I76" i="1"/>
  <c r="I75" i="1"/>
  <c r="I18" i="1" s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40" i="1"/>
  <c r="F40" i="1"/>
  <c r="G39" i="1"/>
  <c r="F39" i="1"/>
  <c r="G204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6" i="13"/>
  <c r="M16" i="13" s="1"/>
  <c r="I16" i="13"/>
  <c r="I15" i="13" s="1"/>
  <c r="K16" i="13"/>
  <c r="K15" i="13" s="1"/>
  <c r="O16" i="13"/>
  <c r="Q16" i="13"/>
  <c r="Q15" i="13" s="1"/>
  <c r="V16" i="13"/>
  <c r="V15" i="13" s="1"/>
  <c r="G18" i="13"/>
  <c r="I18" i="13"/>
  <c r="K18" i="13"/>
  <c r="M18" i="13"/>
  <c r="O18" i="13"/>
  <c r="Q18" i="13"/>
  <c r="V18" i="13"/>
  <c r="G20" i="13"/>
  <c r="I20" i="13"/>
  <c r="K20" i="13"/>
  <c r="M20" i="13"/>
  <c r="O20" i="13"/>
  <c r="Q20" i="13"/>
  <c r="V20" i="13"/>
  <c r="G23" i="13"/>
  <c r="G15" i="13" s="1"/>
  <c r="I23" i="13"/>
  <c r="K23" i="13"/>
  <c r="O23" i="13"/>
  <c r="O15" i="13" s="1"/>
  <c r="Q23" i="13"/>
  <c r="V23" i="13"/>
  <c r="G27" i="13"/>
  <c r="I27" i="13"/>
  <c r="O27" i="13"/>
  <c r="Q27" i="13"/>
  <c r="G28" i="13"/>
  <c r="I28" i="13"/>
  <c r="K28" i="13"/>
  <c r="K27" i="13" s="1"/>
  <c r="M28" i="13"/>
  <c r="M27" i="13" s="1"/>
  <c r="O28" i="13"/>
  <c r="Q28" i="13"/>
  <c r="V28" i="13"/>
  <c r="V27" i="13" s="1"/>
  <c r="G31" i="13"/>
  <c r="G30" i="13" s="1"/>
  <c r="I31" i="13"/>
  <c r="I30" i="13" s="1"/>
  <c r="K31" i="13"/>
  <c r="O31" i="13"/>
  <c r="O30" i="13" s="1"/>
  <c r="Q31" i="13"/>
  <c r="Q30" i="13" s="1"/>
  <c r="V31" i="13"/>
  <c r="G33" i="13"/>
  <c r="M33" i="13" s="1"/>
  <c r="I33" i="13"/>
  <c r="K33" i="13"/>
  <c r="K30" i="13" s="1"/>
  <c r="O33" i="13"/>
  <c r="Q33" i="13"/>
  <c r="V33" i="13"/>
  <c r="V30" i="13" s="1"/>
  <c r="I35" i="13"/>
  <c r="K35" i="13"/>
  <c r="Q35" i="13"/>
  <c r="V35" i="13"/>
  <c r="G36" i="13"/>
  <c r="G35" i="13" s="1"/>
  <c r="I36" i="13"/>
  <c r="K36" i="13"/>
  <c r="M36" i="13"/>
  <c r="M35" i="13" s="1"/>
  <c r="O36" i="13"/>
  <c r="O35" i="13" s="1"/>
  <c r="Q36" i="13"/>
  <c r="V36" i="13"/>
  <c r="G41" i="13"/>
  <c r="M41" i="13" s="1"/>
  <c r="I41" i="13"/>
  <c r="I40" i="13" s="1"/>
  <c r="K41" i="13"/>
  <c r="K40" i="13" s="1"/>
  <c r="O41" i="13"/>
  <c r="Q41" i="13"/>
  <c r="Q40" i="13" s="1"/>
  <c r="V41" i="13"/>
  <c r="V40" i="13" s="1"/>
  <c r="G44" i="13"/>
  <c r="I44" i="13"/>
  <c r="K44" i="13"/>
  <c r="M44" i="13"/>
  <c r="O44" i="13"/>
  <c r="Q44" i="13"/>
  <c r="V44" i="13"/>
  <c r="G46" i="13"/>
  <c r="I46" i="13"/>
  <c r="K46" i="13"/>
  <c r="M46" i="13"/>
  <c r="O46" i="13"/>
  <c r="Q46" i="13"/>
  <c r="V46" i="13"/>
  <c r="G49" i="13"/>
  <c r="G40" i="13" s="1"/>
  <c r="I49" i="13"/>
  <c r="K49" i="13"/>
  <c r="O49" i="13"/>
  <c r="O40" i="13" s="1"/>
  <c r="Q49" i="13"/>
  <c r="V49" i="13"/>
  <c r="I51" i="13"/>
  <c r="Q51" i="13"/>
  <c r="G52" i="13"/>
  <c r="I52" i="13"/>
  <c r="K52" i="13"/>
  <c r="K51" i="13" s="1"/>
  <c r="M52" i="13"/>
  <c r="O52" i="13"/>
  <c r="Q52" i="13"/>
  <c r="V52" i="13"/>
  <c r="V51" i="13" s="1"/>
  <c r="G55" i="13"/>
  <c r="I55" i="13"/>
  <c r="K55" i="13"/>
  <c r="M55" i="13"/>
  <c r="O55" i="13"/>
  <c r="Q55" i="13"/>
  <c r="V55" i="13"/>
  <c r="G59" i="13"/>
  <c r="G51" i="13" s="1"/>
  <c r="I59" i="13"/>
  <c r="K59" i="13"/>
  <c r="O59" i="13"/>
  <c r="O51" i="13" s="1"/>
  <c r="Q59" i="13"/>
  <c r="V59" i="13"/>
  <c r="G62" i="13"/>
  <c r="I62" i="13"/>
  <c r="O62" i="13"/>
  <c r="Q62" i="13"/>
  <c r="G63" i="13"/>
  <c r="M63" i="13" s="1"/>
  <c r="M62" i="13" s="1"/>
  <c r="I63" i="13"/>
  <c r="K63" i="13"/>
  <c r="K62" i="13" s="1"/>
  <c r="O63" i="13"/>
  <c r="Q63" i="13"/>
  <c r="V63" i="13"/>
  <c r="V62" i="13" s="1"/>
  <c r="G65" i="13"/>
  <c r="G64" i="13" s="1"/>
  <c r="I65" i="13"/>
  <c r="I64" i="13" s="1"/>
  <c r="K65" i="13"/>
  <c r="O65" i="13"/>
  <c r="O64" i="13" s="1"/>
  <c r="Q65" i="13"/>
  <c r="Q64" i="13" s="1"/>
  <c r="V65" i="13"/>
  <c r="G68" i="13"/>
  <c r="M68" i="13" s="1"/>
  <c r="I68" i="13"/>
  <c r="K68" i="13"/>
  <c r="O68" i="13"/>
  <c r="Q68" i="13"/>
  <c r="V68" i="13"/>
  <c r="G71" i="13"/>
  <c r="I71" i="13"/>
  <c r="K71" i="13"/>
  <c r="K64" i="13" s="1"/>
  <c r="M71" i="13"/>
  <c r="O71" i="13"/>
  <c r="Q71" i="13"/>
  <c r="V71" i="13"/>
  <c r="V64" i="13" s="1"/>
  <c r="G74" i="13"/>
  <c r="I74" i="13"/>
  <c r="K74" i="13"/>
  <c r="M74" i="13"/>
  <c r="O74" i="13"/>
  <c r="Q74" i="13"/>
  <c r="V74" i="13"/>
  <c r="G77" i="13"/>
  <c r="M77" i="13" s="1"/>
  <c r="I77" i="13"/>
  <c r="K77" i="13"/>
  <c r="O77" i="13"/>
  <c r="Q77" i="13"/>
  <c r="V77" i="13"/>
  <c r="G80" i="13"/>
  <c r="M80" i="13" s="1"/>
  <c r="I80" i="13"/>
  <c r="K80" i="13"/>
  <c r="O80" i="13"/>
  <c r="Q80" i="13"/>
  <c r="V80" i="13"/>
  <c r="G82" i="13"/>
  <c r="I82" i="13"/>
  <c r="K82" i="13"/>
  <c r="M82" i="13"/>
  <c r="O82" i="13"/>
  <c r="Q82" i="13"/>
  <c r="V82" i="13"/>
  <c r="G84" i="13"/>
  <c r="G83" i="13" s="1"/>
  <c r="I84" i="13"/>
  <c r="I83" i="13" s="1"/>
  <c r="K84" i="13"/>
  <c r="O84" i="13"/>
  <c r="O83" i="13" s="1"/>
  <c r="Q84" i="13"/>
  <c r="Q83" i="13" s="1"/>
  <c r="V84" i="13"/>
  <c r="G87" i="13"/>
  <c r="M87" i="13" s="1"/>
  <c r="I87" i="13"/>
  <c r="K87" i="13"/>
  <c r="O87" i="13"/>
  <c r="Q87" i="13"/>
  <c r="V87" i="13"/>
  <c r="G91" i="13"/>
  <c r="I91" i="13"/>
  <c r="K91" i="13"/>
  <c r="K83" i="13" s="1"/>
  <c r="M91" i="13"/>
  <c r="O91" i="13"/>
  <c r="Q91" i="13"/>
  <c r="V91" i="13"/>
  <c r="V83" i="13" s="1"/>
  <c r="G94" i="13"/>
  <c r="I94" i="13"/>
  <c r="K94" i="13"/>
  <c r="M94" i="13"/>
  <c r="O94" i="13"/>
  <c r="Q94" i="13"/>
  <c r="V94" i="13"/>
  <c r="G97" i="13"/>
  <c r="M97" i="13" s="1"/>
  <c r="I97" i="13"/>
  <c r="K97" i="13"/>
  <c r="O97" i="13"/>
  <c r="Q97" i="13"/>
  <c r="V97" i="13"/>
  <c r="G100" i="13"/>
  <c r="M100" i="13" s="1"/>
  <c r="I100" i="13"/>
  <c r="K100" i="13"/>
  <c r="O100" i="13"/>
  <c r="Q100" i="13"/>
  <c r="V100" i="13"/>
  <c r="G102" i="13"/>
  <c r="G101" i="13" s="1"/>
  <c r="I102" i="13"/>
  <c r="K102" i="13"/>
  <c r="M102" i="13"/>
  <c r="O102" i="13"/>
  <c r="O101" i="13" s="1"/>
  <c r="Q102" i="13"/>
  <c r="V102" i="13"/>
  <c r="G103" i="13"/>
  <c r="M103" i="13" s="1"/>
  <c r="I103" i="13"/>
  <c r="K103" i="13"/>
  <c r="O103" i="13"/>
  <c r="Q103" i="13"/>
  <c r="V103" i="13"/>
  <c r="G104" i="13"/>
  <c r="M104" i="13" s="1"/>
  <c r="I104" i="13"/>
  <c r="I101" i="13" s="1"/>
  <c r="K104" i="13"/>
  <c r="O104" i="13"/>
  <c r="Q104" i="13"/>
  <c r="Q101" i="13" s="1"/>
  <c r="V104" i="13"/>
  <c r="G106" i="13"/>
  <c r="I106" i="13"/>
  <c r="K106" i="13"/>
  <c r="K101" i="13" s="1"/>
  <c r="M106" i="13"/>
  <c r="O106" i="13"/>
  <c r="Q106" i="13"/>
  <c r="V106" i="13"/>
  <c r="V101" i="13" s="1"/>
  <c r="G108" i="13"/>
  <c r="I108" i="13"/>
  <c r="K108" i="13"/>
  <c r="M108" i="13"/>
  <c r="O108" i="13"/>
  <c r="Q108" i="13"/>
  <c r="V108" i="13"/>
  <c r="G110" i="13"/>
  <c r="M110" i="13" s="1"/>
  <c r="I110" i="13"/>
  <c r="K110" i="13"/>
  <c r="O110" i="13"/>
  <c r="Q110" i="13"/>
  <c r="V110" i="13"/>
  <c r="G111" i="13"/>
  <c r="M111" i="13" s="1"/>
  <c r="I111" i="13"/>
  <c r="K111" i="13"/>
  <c r="O111" i="13"/>
  <c r="Q111" i="13"/>
  <c r="V111" i="13"/>
  <c r="G113" i="13"/>
  <c r="I113" i="13"/>
  <c r="K113" i="13"/>
  <c r="M113" i="13"/>
  <c r="O113" i="13"/>
  <c r="Q113" i="13"/>
  <c r="V113" i="13"/>
  <c r="G114" i="13"/>
  <c r="I114" i="13"/>
  <c r="K114" i="13"/>
  <c r="M114" i="13"/>
  <c r="O114" i="13"/>
  <c r="Q114" i="13"/>
  <c r="V114" i="13"/>
  <c r="G119" i="13"/>
  <c r="M119" i="13" s="1"/>
  <c r="I119" i="13"/>
  <c r="K119" i="13"/>
  <c r="O119" i="13"/>
  <c r="Q119" i="13"/>
  <c r="V119" i="13"/>
  <c r="G123" i="13"/>
  <c r="I123" i="13"/>
  <c r="K123" i="13"/>
  <c r="K122" i="13" s="1"/>
  <c r="M123" i="13"/>
  <c r="O123" i="13"/>
  <c r="Q123" i="13"/>
  <c r="V123" i="13"/>
  <c r="V122" i="13" s="1"/>
  <c r="G124" i="13"/>
  <c r="I124" i="13"/>
  <c r="K124" i="13"/>
  <c r="M124" i="13"/>
  <c r="O124" i="13"/>
  <c r="Q124" i="13"/>
  <c r="V124" i="13"/>
  <c r="G126" i="13"/>
  <c r="G122" i="13" s="1"/>
  <c r="I126" i="13"/>
  <c r="K126" i="13"/>
  <c r="O126" i="13"/>
  <c r="O122" i="13" s="1"/>
  <c r="Q126" i="13"/>
  <c r="V126" i="13"/>
  <c r="G128" i="13"/>
  <c r="M128" i="13" s="1"/>
  <c r="I128" i="13"/>
  <c r="I122" i="13" s="1"/>
  <c r="K128" i="13"/>
  <c r="O128" i="13"/>
  <c r="Q128" i="13"/>
  <c r="Q122" i="13" s="1"/>
  <c r="V128" i="13"/>
  <c r="G129" i="13"/>
  <c r="I129" i="13"/>
  <c r="K129" i="13"/>
  <c r="M129" i="13"/>
  <c r="O129" i="13"/>
  <c r="Q129" i="13"/>
  <c r="V129" i="13"/>
  <c r="G130" i="13"/>
  <c r="I130" i="13"/>
  <c r="K130" i="13"/>
  <c r="M130" i="13"/>
  <c r="O130" i="13"/>
  <c r="Q130" i="13"/>
  <c r="V130" i="13"/>
  <c r="G132" i="13"/>
  <c r="M132" i="13" s="1"/>
  <c r="I132" i="13"/>
  <c r="K132" i="13"/>
  <c r="O132" i="13"/>
  <c r="Q132" i="13"/>
  <c r="V132" i="13"/>
  <c r="G136" i="13"/>
  <c r="M136" i="13" s="1"/>
  <c r="I136" i="13"/>
  <c r="K136" i="13"/>
  <c r="K135" i="13" s="1"/>
  <c r="O136" i="13"/>
  <c r="Q136" i="13"/>
  <c r="V136" i="13"/>
  <c r="V135" i="13" s="1"/>
  <c r="G138" i="13"/>
  <c r="I138" i="13"/>
  <c r="K138" i="13"/>
  <c r="M138" i="13"/>
  <c r="O138" i="13"/>
  <c r="Q138" i="13"/>
  <c r="V138" i="13"/>
  <c r="G140" i="13"/>
  <c r="G135" i="13" s="1"/>
  <c r="I140" i="13"/>
  <c r="K140" i="13"/>
  <c r="O140" i="13"/>
  <c r="O135" i="13" s="1"/>
  <c r="Q140" i="13"/>
  <c r="V140" i="13"/>
  <c r="G142" i="13"/>
  <c r="M142" i="13" s="1"/>
  <c r="I142" i="13"/>
  <c r="I135" i="13" s="1"/>
  <c r="K142" i="13"/>
  <c r="O142" i="13"/>
  <c r="Q142" i="13"/>
  <c r="Q135" i="13" s="1"/>
  <c r="V142" i="13"/>
  <c r="G143" i="13"/>
  <c r="M143" i="13" s="1"/>
  <c r="I143" i="13"/>
  <c r="K143" i="13"/>
  <c r="O143" i="13"/>
  <c r="Q143" i="13"/>
  <c r="V143" i="13"/>
  <c r="G145" i="13"/>
  <c r="G144" i="13" s="1"/>
  <c r="I145" i="13"/>
  <c r="I144" i="13" s="1"/>
  <c r="K145" i="13"/>
  <c r="O145" i="13"/>
  <c r="O144" i="13" s="1"/>
  <c r="Q145" i="13"/>
  <c r="Q144" i="13" s="1"/>
  <c r="V145" i="13"/>
  <c r="G149" i="13"/>
  <c r="M149" i="13" s="1"/>
  <c r="I149" i="13"/>
  <c r="K149" i="13"/>
  <c r="O149" i="13"/>
  <c r="Q149" i="13"/>
  <c r="V149" i="13"/>
  <c r="G152" i="13"/>
  <c r="I152" i="13"/>
  <c r="K152" i="13"/>
  <c r="K144" i="13" s="1"/>
  <c r="M152" i="13"/>
  <c r="O152" i="13"/>
  <c r="Q152" i="13"/>
  <c r="V152" i="13"/>
  <c r="V144" i="13" s="1"/>
  <c r="G154" i="13"/>
  <c r="I154" i="13"/>
  <c r="K154" i="13"/>
  <c r="M154" i="13"/>
  <c r="O154" i="13"/>
  <c r="Q154" i="13"/>
  <c r="V154" i="13"/>
  <c r="G155" i="13"/>
  <c r="M155" i="13" s="1"/>
  <c r="I155" i="13"/>
  <c r="K155" i="13"/>
  <c r="O155" i="13"/>
  <c r="Q155" i="13"/>
  <c r="V155" i="13"/>
  <c r="G157" i="13"/>
  <c r="O157" i="13"/>
  <c r="G158" i="13"/>
  <c r="I158" i="13"/>
  <c r="I157" i="13" s="1"/>
  <c r="K158" i="13"/>
  <c r="K157" i="13" s="1"/>
  <c r="M158" i="13"/>
  <c r="M157" i="13" s="1"/>
  <c r="O158" i="13"/>
  <c r="Q158" i="13"/>
  <c r="Q157" i="13" s="1"/>
  <c r="V158" i="13"/>
  <c r="V157" i="13" s="1"/>
  <c r="G162" i="13"/>
  <c r="I162" i="13"/>
  <c r="K162" i="13"/>
  <c r="M162" i="13"/>
  <c r="O162" i="13"/>
  <c r="Q162" i="13"/>
  <c r="V162" i="13"/>
  <c r="G166" i="13"/>
  <c r="G165" i="13" s="1"/>
  <c r="I166" i="13"/>
  <c r="I165" i="13" s="1"/>
  <c r="K166" i="13"/>
  <c r="K165" i="13" s="1"/>
  <c r="O166" i="13"/>
  <c r="O165" i="13" s="1"/>
  <c r="Q166" i="13"/>
  <c r="Q165" i="13" s="1"/>
  <c r="V166" i="13"/>
  <c r="V165" i="13" s="1"/>
  <c r="G168" i="13"/>
  <c r="I168" i="13"/>
  <c r="K168" i="13"/>
  <c r="M168" i="13"/>
  <c r="O168" i="13"/>
  <c r="Q168" i="13"/>
  <c r="V168" i="13"/>
  <c r="G170" i="13"/>
  <c r="I170" i="13"/>
  <c r="K170" i="13"/>
  <c r="M170" i="13"/>
  <c r="O170" i="13"/>
  <c r="Q170" i="13"/>
  <c r="V170" i="13"/>
  <c r="G175" i="13"/>
  <c r="I175" i="13"/>
  <c r="K175" i="13"/>
  <c r="M175" i="13"/>
  <c r="O175" i="13"/>
  <c r="Q175" i="13"/>
  <c r="V175" i="13"/>
  <c r="G180" i="13"/>
  <c r="O180" i="13"/>
  <c r="G181" i="13"/>
  <c r="I181" i="13"/>
  <c r="I180" i="13" s="1"/>
  <c r="K181" i="13"/>
  <c r="K180" i="13" s="1"/>
  <c r="M181" i="13"/>
  <c r="M180" i="13" s="1"/>
  <c r="O181" i="13"/>
  <c r="Q181" i="13"/>
  <c r="Q180" i="13" s="1"/>
  <c r="V181" i="13"/>
  <c r="V180" i="13" s="1"/>
  <c r="G190" i="13"/>
  <c r="G189" i="13" s="1"/>
  <c r="I190" i="13"/>
  <c r="I189" i="13" s="1"/>
  <c r="K190" i="13"/>
  <c r="M190" i="13"/>
  <c r="O190" i="13"/>
  <c r="O189" i="13" s="1"/>
  <c r="Q190" i="13"/>
  <c r="Q189" i="13" s="1"/>
  <c r="V190" i="13"/>
  <c r="G191" i="13"/>
  <c r="M191" i="13" s="1"/>
  <c r="I191" i="13"/>
  <c r="K191" i="13"/>
  <c r="O191" i="13"/>
  <c r="Q191" i="13"/>
  <c r="V191" i="13"/>
  <c r="G192" i="13"/>
  <c r="I192" i="13"/>
  <c r="K192" i="13"/>
  <c r="M192" i="13"/>
  <c r="O192" i="13"/>
  <c r="Q192" i="13"/>
  <c r="V192" i="13"/>
  <c r="G193" i="13"/>
  <c r="I193" i="13"/>
  <c r="K193" i="13"/>
  <c r="K189" i="13" s="1"/>
  <c r="M193" i="13"/>
  <c r="O193" i="13"/>
  <c r="Q193" i="13"/>
  <c r="V193" i="13"/>
  <c r="V189" i="13" s="1"/>
  <c r="G194" i="13"/>
  <c r="I194" i="13"/>
  <c r="K194" i="13"/>
  <c r="M194" i="13"/>
  <c r="O194" i="13"/>
  <c r="Q194" i="13"/>
  <c r="V194" i="13"/>
  <c r="G195" i="13"/>
  <c r="M195" i="13" s="1"/>
  <c r="I195" i="13"/>
  <c r="K195" i="13"/>
  <c r="O195" i="13"/>
  <c r="Q195" i="13"/>
  <c r="V195" i="13"/>
  <c r="G196" i="13"/>
  <c r="I196" i="13"/>
  <c r="K196" i="13"/>
  <c r="M196" i="13"/>
  <c r="O196" i="13"/>
  <c r="Q196" i="13"/>
  <c r="V196" i="13"/>
  <c r="G197" i="13"/>
  <c r="I197" i="13"/>
  <c r="K197" i="13"/>
  <c r="M197" i="13"/>
  <c r="O197" i="13"/>
  <c r="Q197" i="13"/>
  <c r="V197" i="13"/>
  <c r="G199" i="13"/>
  <c r="G198" i="13" s="1"/>
  <c r="I199" i="13"/>
  <c r="I198" i="13" s="1"/>
  <c r="K199" i="13"/>
  <c r="K198" i="13" s="1"/>
  <c r="O199" i="13"/>
  <c r="O198" i="13" s="1"/>
  <c r="Q199" i="13"/>
  <c r="Q198" i="13" s="1"/>
  <c r="V199" i="13"/>
  <c r="V198" i="13" s="1"/>
  <c r="G200" i="13"/>
  <c r="I200" i="13"/>
  <c r="K200" i="13"/>
  <c r="M200" i="13"/>
  <c r="O200" i="13"/>
  <c r="Q200" i="13"/>
  <c r="V200" i="13"/>
  <c r="G201" i="13"/>
  <c r="I201" i="13"/>
  <c r="K201" i="13"/>
  <c r="M201" i="13"/>
  <c r="O201" i="13"/>
  <c r="Q201" i="13"/>
  <c r="V201" i="13"/>
  <c r="G202" i="13"/>
  <c r="I202" i="13"/>
  <c r="K202" i="13"/>
  <c r="M202" i="13"/>
  <c r="O202" i="13"/>
  <c r="Q202" i="13"/>
  <c r="V202" i="13"/>
  <c r="AE204" i="13"/>
  <c r="AF204" i="13"/>
  <c r="G316" i="12"/>
  <c r="BA307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2" i="12"/>
  <c r="I12" i="12"/>
  <c r="K12" i="12"/>
  <c r="M12" i="12"/>
  <c r="O12" i="12"/>
  <c r="Q12" i="12"/>
  <c r="V12" i="12"/>
  <c r="G15" i="12"/>
  <c r="M15" i="12" s="1"/>
  <c r="I15" i="12"/>
  <c r="K15" i="12"/>
  <c r="O15" i="12"/>
  <c r="O8" i="12" s="1"/>
  <c r="Q15" i="12"/>
  <c r="V15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I18" i="12"/>
  <c r="K18" i="12"/>
  <c r="M18" i="12"/>
  <c r="O18" i="12"/>
  <c r="Q18" i="12"/>
  <c r="V18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4" i="12"/>
  <c r="M24" i="12" s="1"/>
  <c r="M23" i="12" s="1"/>
  <c r="I24" i="12"/>
  <c r="I23" i="12" s="1"/>
  <c r="K24" i="12"/>
  <c r="K23" i="12" s="1"/>
  <c r="O24" i="12"/>
  <c r="O23" i="12" s="1"/>
  <c r="Q24" i="12"/>
  <c r="Q23" i="12" s="1"/>
  <c r="V24" i="12"/>
  <c r="V23" i="12" s="1"/>
  <c r="G26" i="12"/>
  <c r="M26" i="12" s="1"/>
  <c r="I26" i="12"/>
  <c r="K26" i="12"/>
  <c r="O26" i="12"/>
  <c r="Q26" i="12"/>
  <c r="V26" i="12"/>
  <c r="G30" i="12"/>
  <c r="I30" i="12"/>
  <c r="K30" i="12"/>
  <c r="M30" i="12"/>
  <c r="O30" i="12"/>
  <c r="Q30" i="12"/>
  <c r="V30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41" i="12"/>
  <c r="I41" i="12"/>
  <c r="K41" i="12"/>
  <c r="K40" i="12" s="1"/>
  <c r="M41" i="12"/>
  <c r="O41" i="12"/>
  <c r="Q41" i="12"/>
  <c r="V41" i="12"/>
  <c r="V40" i="12" s="1"/>
  <c r="G47" i="12"/>
  <c r="G40" i="12" s="1"/>
  <c r="I47" i="12"/>
  <c r="K47" i="12"/>
  <c r="M47" i="12"/>
  <c r="O47" i="12"/>
  <c r="O40" i="12" s="1"/>
  <c r="Q47" i="12"/>
  <c r="V47" i="12"/>
  <c r="G53" i="12"/>
  <c r="M53" i="12" s="1"/>
  <c r="I53" i="12"/>
  <c r="K53" i="12"/>
  <c r="O53" i="12"/>
  <c r="Q53" i="12"/>
  <c r="V53" i="12"/>
  <c r="G62" i="12"/>
  <c r="M62" i="12" s="1"/>
  <c r="I62" i="12"/>
  <c r="I40" i="12" s="1"/>
  <c r="K62" i="12"/>
  <c r="O62" i="12"/>
  <c r="Q62" i="12"/>
  <c r="Q40" i="12" s="1"/>
  <c r="V62" i="12"/>
  <c r="G64" i="12"/>
  <c r="I64" i="12"/>
  <c r="K64" i="12"/>
  <c r="M64" i="12"/>
  <c r="O64" i="12"/>
  <c r="Q64" i="12"/>
  <c r="V64" i="12"/>
  <c r="G66" i="12"/>
  <c r="M66" i="12" s="1"/>
  <c r="M65" i="12" s="1"/>
  <c r="I66" i="12"/>
  <c r="I65" i="12" s="1"/>
  <c r="K66" i="12"/>
  <c r="O66" i="12"/>
  <c r="O65" i="12" s="1"/>
  <c r="Q66" i="12"/>
  <c r="Q65" i="12" s="1"/>
  <c r="V66" i="12"/>
  <c r="G78" i="12"/>
  <c r="M78" i="12" s="1"/>
  <c r="I78" i="12"/>
  <c r="K78" i="12"/>
  <c r="K65" i="12" s="1"/>
  <c r="O78" i="12"/>
  <c r="Q78" i="12"/>
  <c r="V78" i="12"/>
  <c r="V65" i="12" s="1"/>
  <c r="K80" i="12"/>
  <c r="V80" i="12"/>
  <c r="G81" i="12"/>
  <c r="G80" i="12" s="1"/>
  <c r="I81" i="12"/>
  <c r="K81" i="12"/>
  <c r="M81" i="12"/>
  <c r="O81" i="12"/>
  <c r="O80" i="12" s="1"/>
  <c r="Q81" i="12"/>
  <c r="Q80" i="12" s="1"/>
  <c r="V81" i="12"/>
  <c r="G84" i="12"/>
  <c r="M84" i="12" s="1"/>
  <c r="I84" i="12"/>
  <c r="I80" i="12" s="1"/>
  <c r="K84" i="12"/>
  <c r="O84" i="12"/>
  <c r="Q84" i="12"/>
  <c r="V84" i="12"/>
  <c r="G87" i="12"/>
  <c r="M87" i="12" s="1"/>
  <c r="I87" i="12"/>
  <c r="K87" i="12"/>
  <c r="O87" i="12"/>
  <c r="Q87" i="12"/>
  <c r="V87" i="12"/>
  <c r="K90" i="12"/>
  <c r="V90" i="12"/>
  <c r="G91" i="12"/>
  <c r="G90" i="12" s="1"/>
  <c r="I91" i="12"/>
  <c r="I90" i="12" s="1"/>
  <c r="K91" i="12"/>
  <c r="M91" i="12"/>
  <c r="O91" i="12"/>
  <c r="O90" i="12" s="1"/>
  <c r="Q91" i="12"/>
  <c r="Q90" i="12" s="1"/>
  <c r="V91" i="12"/>
  <c r="G93" i="12"/>
  <c r="M93" i="12" s="1"/>
  <c r="I93" i="12"/>
  <c r="K93" i="12"/>
  <c r="O93" i="12"/>
  <c r="Q93" i="12"/>
  <c r="V93" i="12"/>
  <c r="G95" i="12"/>
  <c r="I95" i="12"/>
  <c r="K95" i="12"/>
  <c r="M95" i="12"/>
  <c r="O95" i="12"/>
  <c r="Q95" i="12"/>
  <c r="V95" i="12"/>
  <c r="G97" i="12"/>
  <c r="K97" i="12"/>
  <c r="O97" i="12"/>
  <c r="V97" i="12"/>
  <c r="G98" i="12"/>
  <c r="I98" i="12"/>
  <c r="I97" i="12" s="1"/>
  <c r="K98" i="12"/>
  <c r="M98" i="12"/>
  <c r="M97" i="12" s="1"/>
  <c r="O98" i="12"/>
  <c r="Q98" i="12"/>
  <c r="Q97" i="12" s="1"/>
  <c r="V98" i="12"/>
  <c r="G100" i="12"/>
  <c r="O100" i="12"/>
  <c r="G101" i="12"/>
  <c r="I101" i="12"/>
  <c r="I100" i="12" s="1"/>
  <c r="K101" i="12"/>
  <c r="M101" i="12"/>
  <c r="O101" i="12"/>
  <c r="Q101" i="12"/>
  <c r="Q100" i="12" s="1"/>
  <c r="V101" i="12"/>
  <c r="G105" i="12"/>
  <c r="M105" i="12" s="1"/>
  <c r="I105" i="12"/>
  <c r="K105" i="12"/>
  <c r="K100" i="12" s="1"/>
  <c r="O105" i="12"/>
  <c r="Q105" i="12"/>
  <c r="V105" i="12"/>
  <c r="V100" i="12" s="1"/>
  <c r="G106" i="12"/>
  <c r="I106" i="12"/>
  <c r="K106" i="12"/>
  <c r="M106" i="12"/>
  <c r="O106" i="12"/>
  <c r="Q106" i="12"/>
  <c r="V106" i="12"/>
  <c r="G107" i="12"/>
  <c r="K107" i="12"/>
  <c r="O107" i="12"/>
  <c r="V107" i="12"/>
  <c r="G108" i="12"/>
  <c r="I108" i="12"/>
  <c r="I107" i="12" s="1"/>
  <c r="K108" i="12"/>
  <c r="M108" i="12"/>
  <c r="M107" i="12" s="1"/>
  <c r="O108" i="12"/>
  <c r="Q108" i="12"/>
  <c r="Q107" i="12" s="1"/>
  <c r="V108" i="12"/>
  <c r="G113" i="12"/>
  <c r="K113" i="12"/>
  <c r="O113" i="12"/>
  <c r="V113" i="12"/>
  <c r="G114" i="12"/>
  <c r="I114" i="12"/>
  <c r="I113" i="12" s="1"/>
  <c r="K114" i="12"/>
  <c r="M114" i="12"/>
  <c r="M113" i="12" s="1"/>
  <c r="O114" i="12"/>
  <c r="Q114" i="12"/>
  <c r="Q113" i="12" s="1"/>
  <c r="V114" i="12"/>
  <c r="G115" i="12"/>
  <c r="K115" i="12"/>
  <c r="O115" i="12"/>
  <c r="V115" i="12"/>
  <c r="G116" i="12"/>
  <c r="I116" i="12"/>
  <c r="I115" i="12" s="1"/>
  <c r="K116" i="12"/>
  <c r="M116" i="12"/>
  <c r="M115" i="12" s="1"/>
  <c r="O116" i="12"/>
  <c r="Q116" i="12"/>
  <c r="Q115" i="12" s="1"/>
  <c r="V116" i="12"/>
  <c r="G118" i="12"/>
  <c r="I118" i="12"/>
  <c r="I117" i="12" s="1"/>
  <c r="K118" i="12"/>
  <c r="M118" i="12"/>
  <c r="O118" i="12"/>
  <c r="Q118" i="12"/>
  <c r="Q117" i="12" s="1"/>
  <c r="V118" i="12"/>
  <c r="G120" i="12"/>
  <c r="M120" i="12" s="1"/>
  <c r="I120" i="12"/>
  <c r="K120" i="12"/>
  <c r="O120" i="12"/>
  <c r="O117" i="12" s="1"/>
  <c r="Q120" i="12"/>
  <c r="V120" i="12"/>
  <c r="G123" i="12"/>
  <c r="I123" i="12"/>
  <c r="K123" i="12"/>
  <c r="M123" i="12"/>
  <c r="O123" i="12"/>
  <c r="Q123" i="12"/>
  <c r="V123" i="12"/>
  <c r="G126" i="12"/>
  <c r="M126" i="12" s="1"/>
  <c r="I126" i="12"/>
  <c r="K126" i="12"/>
  <c r="K117" i="12" s="1"/>
  <c r="O126" i="12"/>
  <c r="Q126" i="12"/>
  <c r="V126" i="12"/>
  <c r="V117" i="12" s="1"/>
  <c r="I129" i="12"/>
  <c r="Q129" i="12"/>
  <c r="G130" i="12"/>
  <c r="M130" i="12" s="1"/>
  <c r="M129" i="12" s="1"/>
  <c r="I130" i="12"/>
  <c r="K130" i="12"/>
  <c r="K129" i="12" s="1"/>
  <c r="O130" i="12"/>
  <c r="O129" i="12" s="1"/>
  <c r="Q130" i="12"/>
  <c r="V130" i="12"/>
  <c r="V129" i="12" s="1"/>
  <c r="I136" i="12"/>
  <c r="Q136" i="12"/>
  <c r="G137" i="12"/>
  <c r="G136" i="12" s="1"/>
  <c r="I137" i="12"/>
  <c r="K137" i="12"/>
  <c r="K136" i="12" s="1"/>
  <c r="O137" i="12"/>
  <c r="O136" i="12" s="1"/>
  <c r="Q137" i="12"/>
  <c r="V137" i="12"/>
  <c r="V136" i="12" s="1"/>
  <c r="G139" i="12"/>
  <c r="M139" i="12" s="1"/>
  <c r="I139" i="12"/>
  <c r="K139" i="12"/>
  <c r="K138" i="12" s="1"/>
  <c r="O139" i="12"/>
  <c r="O138" i="12" s="1"/>
  <c r="Q139" i="12"/>
  <c r="V139" i="12"/>
  <c r="V138" i="12" s="1"/>
  <c r="G140" i="12"/>
  <c r="I140" i="12"/>
  <c r="I138" i="12" s="1"/>
  <c r="K140" i="12"/>
  <c r="M140" i="12"/>
  <c r="O140" i="12"/>
  <c r="Q140" i="12"/>
  <c r="Q138" i="12" s="1"/>
  <c r="V140" i="12"/>
  <c r="G141" i="12"/>
  <c r="M141" i="12" s="1"/>
  <c r="I141" i="12"/>
  <c r="K141" i="12"/>
  <c r="O141" i="12"/>
  <c r="Q141" i="12"/>
  <c r="V141" i="12"/>
  <c r="G142" i="12"/>
  <c r="I142" i="12"/>
  <c r="K142" i="12"/>
  <c r="M142" i="12"/>
  <c r="O142" i="12"/>
  <c r="Q142" i="12"/>
  <c r="V142" i="12"/>
  <c r="G143" i="12"/>
  <c r="M143" i="12" s="1"/>
  <c r="I143" i="12"/>
  <c r="K143" i="12"/>
  <c r="O143" i="12"/>
  <c r="Q143" i="12"/>
  <c r="V143" i="12"/>
  <c r="G144" i="12"/>
  <c r="I144" i="12"/>
  <c r="K144" i="12"/>
  <c r="M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I146" i="12"/>
  <c r="K146" i="12"/>
  <c r="M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I148" i="12"/>
  <c r="K148" i="12"/>
  <c r="M148" i="12"/>
  <c r="O148" i="12"/>
  <c r="Q148" i="12"/>
  <c r="V148" i="12"/>
  <c r="G149" i="12"/>
  <c r="M149" i="12" s="1"/>
  <c r="I149" i="12"/>
  <c r="K149" i="12"/>
  <c r="O149" i="12"/>
  <c r="Q149" i="12"/>
  <c r="V149" i="12"/>
  <c r="G150" i="12"/>
  <c r="I150" i="12"/>
  <c r="K150" i="12"/>
  <c r="M150" i="12"/>
  <c r="O150" i="12"/>
  <c r="Q150" i="12"/>
  <c r="V150" i="12"/>
  <c r="G151" i="12"/>
  <c r="M151" i="12" s="1"/>
  <c r="I151" i="12"/>
  <c r="K151" i="12"/>
  <c r="O151" i="12"/>
  <c r="Q151" i="12"/>
  <c r="V151" i="12"/>
  <c r="G152" i="12"/>
  <c r="I152" i="12"/>
  <c r="K152" i="12"/>
  <c r="M152" i="12"/>
  <c r="O152" i="12"/>
  <c r="Q152" i="12"/>
  <c r="V152" i="12"/>
  <c r="G153" i="12"/>
  <c r="M153" i="12" s="1"/>
  <c r="I153" i="12"/>
  <c r="K153" i="12"/>
  <c r="O153" i="12"/>
  <c r="Q153" i="12"/>
  <c r="V153" i="12"/>
  <c r="G154" i="12"/>
  <c r="I154" i="12"/>
  <c r="K154" i="12"/>
  <c r="M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I156" i="12"/>
  <c r="K156" i="12"/>
  <c r="M156" i="12"/>
  <c r="O156" i="12"/>
  <c r="Q156" i="12"/>
  <c r="V156" i="12"/>
  <c r="G157" i="12"/>
  <c r="M157" i="12" s="1"/>
  <c r="I157" i="12"/>
  <c r="K157" i="12"/>
  <c r="O157" i="12"/>
  <c r="Q157" i="12"/>
  <c r="V157" i="12"/>
  <c r="G158" i="12"/>
  <c r="I158" i="12"/>
  <c r="K158" i="12"/>
  <c r="M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I160" i="12"/>
  <c r="K160" i="12"/>
  <c r="M160" i="12"/>
  <c r="O160" i="12"/>
  <c r="Q160" i="12"/>
  <c r="V160" i="12"/>
  <c r="G161" i="12"/>
  <c r="M161" i="12" s="1"/>
  <c r="I161" i="12"/>
  <c r="K161" i="12"/>
  <c r="O161" i="12"/>
  <c r="Q161" i="12"/>
  <c r="V161" i="12"/>
  <c r="G162" i="12"/>
  <c r="I162" i="12"/>
  <c r="K162" i="12"/>
  <c r="M162" i="12"/>
  <c r="O162" i="12"/>
  <c r="Q162" i="12"/>
  <c r="V162" i="12"/>
  <c r="G163" i="12"/>
  <c r="M163" i="12" s="1"/>
  <c r="I163" i="12"/>
  <c r="K163" i="12"/>
  <c r="O163" i="12"/>
  <c r="Q163" i="12"/>
  <c r="V163" i="12"/>
  <c r="G164" i="12"/>
  <c r="I164" i="12"/>
  <c r="K164" i="12"/>
  <c r="M164" i="12"/>
  <c r="O164" i="12"/>
  <c r="Q164" i="12"/>
  <c r="V164" i="12"/>
  <c r="G165" i="12"/>
  <c r="M165" i="12" s="1"/>
  <c r="I165" i="12"/>
  <c r="K165" i="12"/>
  <c r="O165" i="12"/>
  <c r="Q165" i="12"/>
  <c r="V165" i="12"/>
  <c r="G166" i="12"/>
  <c r="I166" i="12"/>
  <c r="K166" i="12"/>
  <c r="M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I168" i="12"/>
  <c r="K168" i="12"/>
  <c r="M168" i="12"/>
  <c r="O168" i="12"/>
  <c r="Q168" i="12"/>
  <c r="V168" i="12"/>
  <c r="G169" i="12"/>
  <c r="M169" i="12" s="1"/>
  <c r="I169" i="12"/>
  <c r="K169" i="12"/>
  <c r="O169" i="12"/>
  <c r="Q169" i="12"/>
  <c r="V169" i="12"/>
  <c r="G170" i="12"/>
  <c r="I170" i="12"/>
  <c r="K170" i="12"/>
  <c r="M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I172" i="12"/>
  <c r="K172" i="12"/>
  <c r="M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I174" i="12"/>
  <c r="K174" i="12"/>
  <c r="M174" i="12"/>
  <c r="O174" i="12"/>
  <c r="Q174" i="12"/>
  <c r="V174" i="12"/>
  <c r="G175" i="12"/>
  <c r="M175" i="12" s="1"/>
  <c r="I175" i="12"/>
  <c r="K175" i="12"/>
  <c r="O175" i="12"/>
  <c r="Q175" i="12"/>
  <c r="V175" i="12"/>
  <c r="G176" i="12"/>
  <c r="I176" i="12"/>
  <c r="K176" i="12"/>
  <c r="M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I178" i="12"/>
  <c r="K178" i="12"/>
  <c r="M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I180" i="12"/>
  <c r="K180" i="12"/>
  <c r="M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I182" i="12"/>
  <c r="K182" i="12"/>
  <c r="M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I184" i="12"/>
  <c r="K184" i="12"/>
  <c r="M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I186" i="12"/>
  <c r="K186" i="12"/>
  <c r="M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I188" i="12"/>
  <c r="K188" i="12"/>
  <c r="M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I190" i="12"/>
  <c r="K190" i="12"/>
  <c r="M190" i="12"/>
  <c r="O190" i="12"/>
  <c r="Q190" i="12"/>
  <c r="V190" i="12"/>
  <c r="G191" i="12"/>
  <c r="M191" i="12" s="1"/>
  <c r="I191" i="12"/>
  <c r="K191" i="12"/>
  <c r="O191" i="12"/>
  <c r="Q191" i="12"/>
  <c r="V191" i="12"/>
  <c r="G193" i="12"/>
  <c r="G192" i="12" s="1"/>
  <c r="I193" i="12"/>
  <c r="K193" i="12"/>
  <c r="K192" i="12" s="1"/>
  <c r="O193" i="12"/>
  <c r="O192" i="12" s="1"/>
  <c r="Q193" i="12"/>
  <c r="V193" i="12"/>
  <c r="V192" i="12" s="1"/>
  <c r="G194" i="12"/>
  <c r="I194" i="12"/>
  <c r="I192" i="12" s="1"/>
  <c r="K194" i="12"/>
  <c r="M194" i="12"/>
  <c r="O194" i="12"/>
  <c r="Q194" i="12"/>
  <c r="Q192" i="12" s="1"/>
  <c r="V194" i="12"/>
  <c r="G195" i="12"/>
  <c r="M195" i="12" s="1"/>
  <c r="I195" i="12"/>
  <c r="K195" i="12"/>
  <c r="O195" i="12"/>
  <c r="Q195" i="12"/>
  <c r="V195" i="12"/>
  <c r="G196" i="12"/>
  <c r="I196" i="12"/>
  <c r="K196" i="12"/>
  <c r="M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I198" i="12"/>
  <c r="K198" i="12"/>
  <c r="M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I200" i="12"/>
  <c r="K200" i="12"/>
  <c r="M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I202" i="12"/>
  <c r="K202" i="12"/>
  <c r="M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I204" i="12"/>
  <c r="K204" i="12"/>
  <c r="M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I206" i="12"/>
  <c r="K206" i="12"/>
  <c r="M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I208" i="12"/>
  <c r="K208" i="12"/>
  <c r="M208" i="12"/>
  <c r="O208" i="12"/>
  <c r="Q208" i="12"/>
  <c r="V208" i="12"/>
  <c r="G209" i="12"/>
  <c r="M209" i="12" s="1"/>
  <c r="I209" i="12"/>
  <c r="K209" i="12"/>
  <c r="O209" i="12"/>
  <c r="Q209" i="12"/>
  <c r="V209" i="12"/>
  <c r="G210" i="12"/>
  <c r="I210" i="12"/>
  <c r="K210" i="12"/>
  <c r="M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I212" i="12"/>
  <c r="K212" i="12"/>
  <c r="M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I214" i="12"/>
  <c r="K214" i="12"/>
  <c r="M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I216" i="12"/>
  <c r="K216" i="12"/>
  <c r="M216" i="12"/>
  <c r="O216" i="12"/>
  <c r="Q216" i="12"/>
  <c r="V216" i="12"/>
  <c r="G217" i="12"/>
  <c r="M217" i="12" s="1"/>
  <c r="I217" i="12"/>
  <c r="K217" i="12"/>
  <c r="O217" i="12"/>
  <c r="Q217" i="12"/>
  <c r="V217" i="12"/>
  <c r="G219" i="12"/>
  <c r="M219" i="12" s="1"/>
  <c r="I219" i="12"/>
  <c r="K219" i="12"/>
  <c r="K218" i="12" s="1"/>
  <c r="O219" i="12"/>
  <c r="O218" i="12" s="1"/>
  <c r="Q219" i="12"/>
  <c r="V219" i="12"/>
  <c r="V218" i="12" s="1"/>
  <c r="G223" i="12"/>
  <c r="I223" i="12"/>
  <c r="I218" i="12" s="1"/>
  <c r="K223" i="12"/>
  <c r="M223" i="12"/>
  <c r="O223" i="12"/>
  <c r="Q223" i="12"/>
  <c r="Q218" i="12" s="1"/>
  <c r="V223" i="12"/>
  <c r="G226" i="12"/>
  <c r="M226" i="12" s="1"/>
  <c r="I226" i="12"/>
  <c r="K226" i="12"/>
  <c r="O226" i="12"/>
  <c r="Q226" i="12"/>
  <c r="V226" i="12"/>
  <c r="G228" i="12"/>
  <c r="M228" i="12" s="1"/>
  <c r="M227" i="12" s="1"/>
  <c r="I228" i="12"/>
  <c r="K228" i="12"/>
  <c r="K227" i="12" s="1"/>
  <c r="O228" i="12"/>
  <c r="O227" i="12" s="1"/>
  <c r="Q228" i="12"/>
  <c r="V228" i="12"/>
  <c r="V227" i="12" s="1"/>
  <c r="G233" i="12"/>
  <c r="I233" i="12"/>
  <c r="I227" i="12" s="1"/>
  <c r="K233" i="12"/>
  <c r="M233" i="12"/>
  <c r="O233" i="12"/>
  <c r="Q233" i="12"/>
  <c r="Q227" i="12" s="1"/>
  <c r="V233" i="12"/>
  <c r="G240" i="12"/>
  <c r="M240" i="12" s="1"/>
  <c r="I240" i="12"/>
  <c r="K240" i="12"/>
  <c r="O240" i="12"/>
  <c r="Q240" i="12"/>
  <c r="V240" i="12"/>
  <c r="G241" i="12"/>
  <c r="I241" i="12"/>
  <c r="K241" i="12"/>
  <c r="M241" i="12"/>
  <c r="O241" i="12"/>
  <c r="Q241" i="12"/>
  <c r="V241" i="12"/>
  <c r="G245" i="12"/>
  <c r="M245" i="12" s="1"/>
  <c r="I245" i="12"/>
  <c r="K245" i="12"/>
  <c r="O245" i="12"/>
  <c r="Q245" i="12"/>
  <c r="V245" i="12"/>
  <c r="G250" i="12"/>
  <c r="I250" i="12"/>
  <c r="K250" i="12"/>
  <c r="M250" i="12"/>
  <c r="O250" i="12"/>
  <c r="Q250" i="12"/>
  <c r="V250" i="12"/>
  <c r="G252" i="12"/>
  <c r="M252" i="12" s="1"/>
  <c r="I252" i="12"/>
  <c r="K252" i="12"/>
  <c r="O252" i="12"/>
  <c r="Q252" i="12"/>
  <c r="V252" i="12"/>
  <c r="G254" i="12"/>
  <c r="M254" i="12" s="1"/>
  <c r="M253" i="12" s="1"/>
  <c r="I254" i="12"/>
  <c r="I253" i="12" s="1"/>
  <c r="K254" i="12"/>
  <c r="K253" i="12" s="1"/>
  <c r="O254" i="12"/>
  <c r="O253" i="12" s="1"/>
  <c r="Q254" i="12"/>
  <c r="Q253" i="12" s="1"/>
  <c r="V254" i="12"/>
  <c r="V253" i="12" s="1"/>
  <c r="G255" i="12"/>
  <c r="I255" i="12"/>
  <c r="K255" i="12"/>
  <c r="M255" i="12"/>
  <c r="O255" i="12"/>
  <c r="Q255" i="12"/>
  <c r="V255" i="12"/>
  <c r="G266" i="12"/>
  <c r="I266" i="12"/>
  <c r="K266" i="12"/>
  <c r="M266" i="12"/>
  <c r="O266" i="12"/>
  <c r="Q266" i="12"/>
  <c r="V266" i="12"/>
  <c r="G267" i="12"/>
  <c r="I267" i="12"/>
  <c r="K267" i="12"/>
  <c r="M267" i="12"/>
  <c r="O267" i="12"/>
  <c r="Q267" i="12"/>
  <c r="V267" i="12"/>
  <c r="G269" i="12"/>
  <c r="I269" i="12"/>
  <c r="I268" i="12" s="1"/>
  <c r="K269" i="12"/>
  <c r="K268" i="12" s="1"/>
  <c r="M269" i="12"/>
  <c r="O269" i="12"/>
  <c r="Q269" i="12"/>
  <c r="Q268" i="12" s="1"/>
  <c r="V269" i="12"/>
  <c r="V268" i="12" s="1"/>
  <c r="G276" i="12"/>
  <c r="M276" i="12" s="1"/>
  <c r="I276" i="12"/>
  <c r="K276" i="12"/>
  <c r="O276" i="12"/>
  <c r="Q276" i="12"/>
  <c r="V276" i="12"/>
  <c r="G282" i="12"/>
  <c r="I282" i="12"/>
  <c r="K282" i="12"/>
  <c r="M282" i="12"/>
  <c r="O282" i="12"/>
  <c r="Q282" i="12"/>
  <c r="V282" i="12"/>
  <c r="G288" i="12"/>
  <c r="M288" i="12" s="1"/>
  <c r="I288" i="12"/>
  <c r="K288" i="12"/>
  <c r="O288" i="12"/>
  <c r="O268" i="12" s="1"/>
  <c r="Q288" i="12"/>
  <c r="V288" i="12"/>
  <c r="G294" i="12"/>
  <c r="I294" i="12"/>
  <c r="K294" i="12"/>
  <c r="M294" i="12"/>
  <c r="O294" i="12"/>
  <c r="Q294" i="12"/>
  <c r="V294" i="12"/>
  <c r="K295" i="12"/>
  <c r="V295" i="12"/>
  <c r="G296" i="12"/>
  <c r="I296" i="12"/>
  <c r="I295" i="12" s="1"/>
  <c r="K296" i="12"/>
  <c r="M296" i="12"/>
  <c r="O296" i="12"/>
  <c r="Q296" i="12"/>
  <c r="Q295" i="12" s="1"/>
  <c r="V296" i="12"/>
  <c r="G298" i="12"/>
  <c r="M298" i="12" s="1"/>
  <c r="I298" i="12"/>
  <c r="K298" i="12"/>
  <c r="O298" i="12"/>
  <c r="O295" i="12" s="1"/>
  <c r="Q298" i="12"/>
  <c r="V298" i="12"/>
  <c r="G300" i="12"/>
  <c r="I300" i="12"/>
  <c r="K300" i="12"/>
  <c r="M300" i="12"/>
  <c r="O300" i="12"/>
  <c r="Q300" i="12"/>
  <c r="V300" i="12"/>
  <c r="G301" i="12"/>
  <c r="K301" i="12"/>
  <c r="O301" i="12"/>
  <c r="V301" i="12"/>
  <c r="G302" i="12"/>
  <c r="I302" i="12"/>
  <c r="I301" i="12" s="1"/>
  <c r="K302" i="12"/>
  <c r="M302" i="12"/>
  <c r="M301" i="12" s="1"/>
  <c r="O302" i="12"/>
  <c r="Q302" i="12"/>
  <c r="Q301" i="12" s="1"/>
  <c r="V302" i="12"/>
  <c r="G303" i="12"/>
  <c r="G304" i="12"/>
  <c r="I304" i="12"/>
  <c r="I303" i="12" s="1"/>
  <c r="K304" i="12"/>
  <c r="M304" i="12"/>
  <c r="O304" i="12"/>
  <c r="Q304" i="12"/>
  <c r="Q303" i="12" s="1"/>
  <c r="V304" i="12"/>
  <c r="G309" i="12"/>
  <c r="M309" i="12" s="1"/>
  <c r="I309" i="12"/>
  <c r="K309" i="12"/>
  <c r="K303" i="12" s="1"/>
  <c r="O309" i="12"/>
  <c r="Q309" i="12"/>
  <c r="V309" i="12"/>
  <c r="V303" i="12" s="1"/>
  <c r="G310" i="12"/>
  <c r="I310" i="12"/>
  <c r="K310" i="12"/>
  <c r="M310" i="12"/>
  <c r="O310" i="12"/>
  <c r="Q310" i="12"/>
  <c r="V310" i="12"/>
  <c r="G311" i="12"/>
  <c r="M311" i="12" s="1"/>
  <c r="I311" i="12"/>
  <c r="K311" i="12"/>
  <c r="O311" i="12"/>
  <c r="O303" i="12" s="1"/>
  <c r="Q311" i="12"/>
  <c r="V311" i="12"/>
  <c r="G312" i="12"/>
  <c r="I312" i="12"/>
  <c r="K312" i="12"/>
  <c r="M312" i="12"/>
  <c r="O312" i="12"/>
  <c r="Q312" i="12"/>
  <c r="V312" i="12"/>
  <c r="G314" i="12"/>
  <c r="M314" i="12" s="1"/>
  <c r="I314" i="12"/>
  <c r="K314" i="12"/>
  <c r="O314" i="12"/>
  <c r="Q314" i="12"/>
  <c r="V314" i="12"/>
  <c r="AE316" i="12"/>
  <c r="AF316" i="12"/>
  <c r="I20" i="1"/>
  <c r="I19" i="1"/>
  <c r="I17" i="1"/>
  <c r="I16" i="1"/>
  <c r="I80" i="1"/>
  <c r="J79" i="1" s="1"/>
  <c r="F43" i="1"/>
  <c r="G23" i="1" s="1"/>
  <c r="G43" i="1"/>
  <c r="G25" i="1" s="1"/>
  <c r="H43" i="1"/>
  <c r="I43" i="1"/>
  <c r="J42" i="1" s="1"/>
  <c r="I42" i="1"/>
  <c r="I41" i="1"/>
  <c r="I40" i="1"/>
  <c r="I39" i="1"/>
  <c r="J62" i="1" l="1"/>
  <c r="J68" i="1"/>
  <c r="J54" i="1"/>
  <c r="J70" i="1"/>
  <c r="J60" i="1"/>
  <c r="J74" i="1"/>
  <c r="J66" i="1"/>
  <c r="J58" i="1"/>
  <c r="J64" i="1"/>
  <c r="J72" i="1"/>
  <c r="J55" i="1"/>
  <c r="J56" i="1"/>
  <c r="J61" i="1"/>
  <c r="J65" i="1"/>
  <c r="J69" i="1"/>
  <c r="J71" i="1"/>
  <c r="J73" i="1"/>
  <c r="J75" i="1"/>
  <c r="J78" i="1"/>
  <c r="J59" i="1"/>
  <c r="J63" i="1"/>
  <c r="J67" i="1"/>
  <c r="J52" i="1"/>
  <c r="J57" i="1"/>
  <c r="J50" i="1"/>
  <c r="J53" i="1"/>
  <c r="J51" i="1"/>
  <c r="J76" i="1"/>
  <c r="A27" i="1"/>
  <c r="A28" i="1" s="1"/>
  <c r="G28" i="1" s="1"/>
  <c r="G27" i="1" s="1"/>
  <c r="G29" i="1" s="1"/>
  <c r="J39" i="1"/>
  <c r="J43" i="1" s="1"/>
  <c r="M101" i="13"/>
  <c r="M40" i="13"/>
  <c r="M189" i="13"/>
  <c r="M145" i="13"/>
  <c r="M144" i="13" s="1"/>
  <c r="M140" i="13"/>
  <c r="M135" i="13" s="1"/>
  <c r="M126" i="13"/>
  <c r="M122" i="13" s="1"/>
  <c r="M84" i="13"/>
  <c r="M83" i="13" s="1"/>
  <c r="M65" i="13"/>
  <c r="M64" i="13" s="1"/>
  <c r="M59" i="13"/>
  <c r="M51" i="13" s="1"/>
  <c r="M49" i="13"/>
  <c r="M31" i="13"/>
  <c r="M30" i="13" s="1"/>
  <c r="M23" i="13"/>
  <c r="M15" i="13" s="1"/>
  <c r="M199" i="13"/>
  <c r="M198" i="13" s="1"/>
  <c r="M166" i="13"/>
  <c r="M165" i="13" s="1"/>
  <c r="M117" i="12"/>
  <c r="M90" i="12"/>
  <c r="M40" i="12"/>
  <c r="M8" i="12"/>
  <c r="M268" i="12"/>
  <c r="M138" i="12"/>
  <c r="M100" i="12"/>
  <c r="M303" i="12"/>
  <c r="M295" i="12"/>
  <c r="M218" i="12"/>
  <c r="M80" i="12"/>
  <c r="G295" i="12"/>
  <c r="G117" i="12"/>
  <c r="G253" i="12"/>
  <c r="G227" i="12"/>
  <c r="G218" i="12"/>
  <c r="M193" i="12"/>
  <c r="M192" i="12" s="1"/>
  <c r="G138" i="12"/>
  <c r="M137" i="12"/>
  <c r="M136" i="12" s="1"/>
  <c r="G129" i="12"/>
  <c r="G65" i="12"/>
  <c r="G23" i="12"/>
  <c r="G268" i="12"/>
  <c r="G8" i="12"/>
  <c r="J77" i="1"/>
  <c r="J41" i="1"/>
  <c r="J40" i="1"/>
  <c r="I2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J80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<sst xmlns="http://schemas.openxmlformats.org/spreadsheetml/2006/main" count="2290" uniqueCount="789">
  <si>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</si>
  <si>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</si>
  <si>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</si>
  <si>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</si>
  <si>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</si>
  <si>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</si>
  <si>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</si>
  <si>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</si>
  <si>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</si>
  <si>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</si>
  <si>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</si>
  <si>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</si>
  <si>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</si>
  <si>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</si>
  <si>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</si>
  <si>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</si>
  <si>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</si>
  <si>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</si>
  <si>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</si>
  <si>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</si>
  <si>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</si>
  <si>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</si>
  <si>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</si>
  <si>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</si>
  <si>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</si>
  <si>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</si>
  <si>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</si>
  <si>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</si>
  <si>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</si>
  <si>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</si>
  <si>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</si>
  <si>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</si>
  <si>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</si>
  <si>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</si>
  <si>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</si>
  <si>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</si>
  <si>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</si>
  <si>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</si>
  <si>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</si>
  <si>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</si>
  <si>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</si>
  <si>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</si>
  <si>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</si>
  <si>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2817</t>
  </si>
  <si>
    <t>SPŠP-COP Zlín učebna mechatroniky a automatizace</t>
  </si>
  <si>
    <t>Stavba</t>
  </si>
  <si>
    <t>01</t>
  </si>
  <si>
    <t>Vestavba výtahové šachty</t>
  </si>
  <si>
    <t>Bezbariérové WC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</si>
  <si>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</si>
  <si>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</si>
  <si>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</si>
  <si>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</si>
  <si>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</si>
  <si>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</si>
  <si>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</si>
  <si>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</si>
  <si>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</si>
  <si>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</si>
  <si>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</si>
  <si>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</si>
  <si>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</si>
  <si>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Upravy povrchů vnitřní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</si>
  <si>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</si>
  <si>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</si>
  <si>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</si>
  <si>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</si>
  <si>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</si>
  <si>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</si>
  <si>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</si>
  <si>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</si>
  <si>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</si>
  <si>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</si>
  <si>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</si>
  <si>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</si>
  <si>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</si>
  <si>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</si>
  <si>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</si>
  <si>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</si>
  <si>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</si>
  <si>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</si>
  <si>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</si>
  <si>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</si>
  <si>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</si>
  <si>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</si>
  <si>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</si>
  <si>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</si>
  <si>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</si>
  <si>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</si>
  <si>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</si>
  <si>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</si>
  <si>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</si>
  <si>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</si>
  <si>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</si>
  <si>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</si>
  <si>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</si>
  <si>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</si>
  <si>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</si>
  <si>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</si>
  <si>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</si>
  <si>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</si>
  <si>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</si>
  <si>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M21</t>
  </si>
  <si>
    <t>Elektromontáže</t>
  </si>
  <si>
    <t>M21-1</t>
  </si>
  <si>
    <t>Silnoproud</t>
  </si>
  <si>
    <t>M21-2</t>
  </si>
  <si>
    <t>Slaboproud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</si>
  <si>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</si>
  <si>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</si>
  <si>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</si>
  <si>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</si>
  <si>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</si>
  <si>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</si>
  <si>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</si>
  <si>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</si>
  <si>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</si>
  <si>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</si>
  <si>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</si>
  <si>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</si>
  <si>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</si>
  <si>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</si>
  <si>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</si>
  <si>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</si>
  <si>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</si>
  <si>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</si>
  <si>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</si>
  <si>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</si>
  <si>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</si>
  <si>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</si>
  <si>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</si>
  <si>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</si>
  <si>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</si>
  <si>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</si>
  <si>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</si>
  <si>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</si>
  <si>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</si>
  <si>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</si>
  <si>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</si>
  <si>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</si>
  <si>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131201209</t>
  </si>
  <si>
    <t>Příplatek za lepivost - hloubení zapaž.jam v hor.3</t>
  </si>
  <si>
    <t>m3</t>
  </si>
  <si>
    <t>Vlastní</t>
  </si>
  <si>
    <t>Indiv</t>
  </si>
  <si>
    <t>POL1_</t>
  </si>
  <si>
    <t>139711101</t>
  </si>
  <si>
    <t>Vykopávka v uzavřených prostorách v hor.1-4, hornina 3</t>
  </si>
  <si>
    <t>viz. výkres D1.1-3 : 2,9*3,2*1,7</t>
  </si>
  <si>
    <t>VV</t>
  </si>
  <si>
    <t>151101201</t>
  </si>
  <si>
    <t>Pažení stěn výkopu - příložné - hloubky do 4 m</t>
  </si>
  <si>
    <t>m2</t>
  </si>
  <si>
    <t>viz. výkres D1.1-3 : 2,9*1,7*2</t>
  </si>
  <si>
    <t>3,2*1,7*2</t>
  </si>
  <si>
    <t>151101211</t>
  </si>
  <si>
    <t>Odstranění pažení stěn - příložné - hl. do 4 m</t>
  </si>
  <si>
    <t>161101501</t>
  </si>
  <si>
    <t>Svislé přemístění výkopku z hor. 1-4 ruční</t>
  </si>
  <si>
    <t>162701105</t>
  </si>
  <si>
    <t>Vodorovné přemístění výkopku z hor.1-4 do 10000 m</t>
  </si>
  <si>
    <t>162201203</t>
  </si>
  <si>
    <t>Vodorovné přemíst.výkopku, kolečko hor.1-4, do 10m</t>
  </si>
  <si>
    <t>162201210</t>
  </si>
  <si>
    <t>Příplatek za dalš.10 m, kolečko, výkop. z hor.1- 4</t>
  </si>
  <si>
    <t>15,776*4</t>
  </si>
  <si>
    <t>167101101</t>
  </si>
  <si>
    <t>Nakládání výkopku z hor.1-4 v množství do 100 m3</t>
  </si>
  <si>
    <t>199000005</t>
  </si>
  <si>
    <t>Poplatek za skládku zeminy 1- 4</t>
  </si>
  <si>
    <t>t</t>
  </si>
  <si>
    <t>273313511</t>
  </si>
  <si>
    <t>Beton základových desek prostý C 12/15</t>
  </si>
  <si>
    <t>viz.výkres D1.1-3 : 2,9*3,2*0,1</t>
  </si>
  <si>
    <t>279321411</t>
  </si>
  <si>
    <t>Železobeton základových zdí C 25/30</t>
  </si>
  <si>
    <t>2,15*2,4*0,3</t>
  </si>
  <si>
    <t>1,3*1,8*0,3*2</t>
  </si>
  <si>
    <t>1,3*2,15*0,3*2</t>
  </si>
  <si>
    <t>279351105</t>
  </si>
  <si>
    <t>Bednění stěn základových zdí, oboustranné-zřízení</t>
  </si>
  <si>
    <t>1,3*3,2</t>
  </si>
  <si>
    <t>0,85*3,2</t>
  </si>
  <si>
    <t>0,45*3,2</t>
  </si>
  <si>
    <t>2,9*1,3</t>
  </si>
  <si>
    <t>279351106</t>
  </si>
  <si>
    <t>Bednění stěn základových zdí, oboustranné-odstran.</t>
  </si>
  <si>
    <t>Včetně  očištění, vytřídění a uložení bednicího materiálu.</t>
  </si>
  <si>
    <t>POP</t>
  </si>
  <si>
    <t>279361821</t>
  </si>
  <si>
    <t>Výztuž základových zdí z betonář. oceli 10 505 (R)</t>
  </si>
  <si>
    <t>viz.výkres D1.2-02 : 0,291062</t>
  </si>
  <si>
    <t>317941121</t>
  </si>
  <si>
    <t>Osazení ocelových válcovaných nosníků do č.12, včetně dodávky profilu I č.10</t>
  </si>
  <si>
    <t xml:space="preserve">viz.výkres D1.1-10 : </t>
  </si>
  <si>
    <t>2:np : 3*3,4*0,0085</t>
  </si>
  <si>
    <t>3.NP : 3*3,4*0,0085</t>
  </si>
  <si>
    <t>4.NP : 3*3,4*0,0085</t>
  </si>
  <si>
    <t>5.NP : 3*3,4*0,0085</t>
  </si>
  <si>
    <t>342012322</t>
  </si>
  <si>
    <t>Příčka SDK tl.125 mm,ocel.kce,1x oplášť.,RF 12,5mm, izolace tloušťky 80 mm, EI 45</t>
  </si>
  <si>
    <t>2.NP : 0,685*3,1</t>
  </si>
  <si>
    <t>4,91*3,1</t>
  </si>
  <si>
    <t>4.NP : 0,435*3,1</t>
  </si>
  <si>
    <t>0,9*3,1</t>
  </si>
  <si>
    <t>0,28*3,1</t>
  </si>
  <si>
    <t>342248112</t>
  </si>
  <si>
    <t>Příčky 11,5 P+D na MVC 5, tl. 115 mm</t>
  </si>
  <si>
    <t>2.NP : 0,6*2*3,1</t>
  </si>
  <si>
    <t>0,265*3,1</t>
  </si>
  <si>
    <t>3.NP : 0,6*2*3,1</t>
  </si>
  <si>
    <t>4.NP : 0,6*2*3,1</t>
  </si>
  <si>
    <t>5.NP : 0,6*2*3,1</t>
  </si>
  <si>
    <t>342255024</t>
  </si>
  <si>
    <t>Příčky z desek  tl. 10 cm, desky P 2 - 500, 599 x 249 x 100 mm</t>
  </si>
  <si>
    <t>2.NP : 0,5*3,1</t>
  </si>
  <si>
    <t>3-02</t>
  </si>
  <si>
    <t>Ocelová konstrukce pro opláštění výtahové šachty</t>
  </si>
  <si>
    <t>413941123</t>
  </si>
  <si>
    <t>Osazení válcovaných nosníků ve stropech č. 14 - 22, včetně dodávky profilu U č. 14</t>
  </si>
  <si>
    <t xml:space="preserve">viz. výkres D1.1-12 : </t>
  </si>
  <si>
    <t>1.NP - na ležato s koncovými přírubami : (1,95+1,95)*0,016</t>
  </si>
  <si>
    <t>podpěra stropního žebra : 3,1*2*0,016</t>
  </si>
  <si>
    <t>2.NP - na ležato s koncovými přírubami : (1,95+1,95)*0,016</t>
  </si>
  <si>
    <t>3.NP - na ležato s koncovými přírubami : (1,95+1,95)*0,016</t>
  </si>
  <si>
    <t>4.NP - na ležato s koncovými přírubami : (1,95+1,95)*0,016</t>
  </si>
  <si>
    <t>5.NP - na ležato s koncovými přírubami : (1,95+1,95)*0,016</t>
  </si>
  <si>
    <t>4-01</t>
  </si>
  <si>
    <t>Širokopásmový akustický podhled</t>
  </si>
  <si>
    <t>učebna 402 : 132</t>
  </si>
  <si>
    <t>784402801</t>
  </si>
  <si>
    <t>Odstranění malby oškrábáním v místnosti H do 3,8 m</t>
  </si>
  <si>
    <t>učebna 402 : 18,115*3*2</t>
  </si>
  <si>
    <t>7,42*3*2</t>
  </si>
  <si>
    <t>784-01</t>
  </si>
  <si>
    <t>Malba omyvatelná bílá</t>
  </si>
  <si>
    <t>učebna 402 : 18,115*2*2</t>
  </si>
  <si>
    <t>7,42*2*2</t>
  </si>
  <si>
    <t>784195212</t>
  </si>
  <si>
    <t>Malba Primalex Plus, bílá, bez penetrace, 2 x</t>
  </si>
  <si>
    <t>učebna 402 : 18,115*1*2</t>
  </si>
  <si>
    <t>7,42*1*2</t>
  </si>
  <si>
    <t>776511820</t>
  </si>
  <si>
    <t>Odstranění PVC a koberců lepených s podložkou</t>
  </si>
  <si>
    <t>776521200</t>
  </si>
  <si>
    <t>Lepení povlakových podlah z dílců PVC a CV (vinyl), pouze položení - PVC ve specifikaci</t>
  </si>
  <si>
    <t>28410153R01</t>
  </si>
  <si>
    <t>Dodávka PVC dle výběru investora</t>
  </si>
  <si>
    <t>POL3_</t>
  </si>
  <si>
    <t>učebna 402 : 132*1,15</t>
  </si>
  <si>
    <t>3-01</t>
  </si>
  <si>
    <t>Dočasné prachotěsné příčky z SKD</t>
  </si>
  <si>
    <t>5*20</t>
  </si>
  <si>
    <t>611421231</t>
  </si>
  <si>
    <t>Oprava omítky stropu po vybourání příček</t>
  </si>
  <si>
    <t>Včetně pomocného pracovního lešení o výšce podlahy do 1900 mm a pro zatížení do 1,5 kPa.</t>
  </si>
  <si>
    <t>2.NP : 7,42*0,5</t>
  </si>
  <si>
    <t>4.NP : 2*0,5</t>
  </si>
  <si>
    <t>612421637</t>
  </si>
  <si>
    <t>Omítka vnitřní zdiva, MVC, štuková</t>
  </si>
  <si>
    <t>612481113</t>
  </si>
  <si>
    <t>Potažení vnitř. stěn sklotex. pletivem s vypnutím - na keramické zdivo</t>
  </si>
  <si>
    <t>642942111</t>
  </si>
  <si>
    <t>Osazení zárubní dveřních ocelových, pl. do 2,5 m2, včetně dodávky zárubně  80 x 197 x 11 cm</t>
  </si>
  <si>
    <t>kus</t>
  </si>
  <si>
    <t>2.NP : 1+1</t>
  </si>
  <si>
    <t>3.NP : 1</t>
  </si>
  <si>
    <t>4.NP : 1+1+1</t>
  </si>
  <si>
    <t>5.NP : 1</t>
  </si>
  <si>
    <t>941955004</t>
  </si>
  <si>
    <t>Lešení lehké pomocné, výška podlahy do 3,5 m</t>
  </si>
  <si>
    <t>953981105</t>
  </si>
  <si>
    <t>Chemické kotvy dodávka + montáž - pro ukotvení ocelových nosníků U 140</t>
  </si>
  <si>
    <t>962031132</t>
  </si>
  <si>
    <t>Bourání příček cihelných tl. 10 cm</t>
  </si>
  <si>
    <t>2.NP : 7,42*3,1</t>
  </si>
  <si>
    <t>962032231</t>
  </si>
  <si>
    <t>Bourání zdiva z cihel pálených na MVC</t>
  </si>
  <si>
    <t>1.NP : 2,8*2,85*0,1</t>
  </si>
  <si>
    <t>2.NP : 2,81*3,1*0,6</t>
  </si>
  <si>
    <t>965042241</t>
  </si>
  <si>
    <t>Bourání mazanin betonových tl. nad 10 cm, nad 4 m2, sbíječka  tl. mazaniny 10 - 15 cm</t>
  </si>
  <si>
    <t xml:space="preserve">viz. výkres D1.1-3 : </t>
  </si>
  <si>
    <t>1.PP : 2,9*3,2*0,13</t>
  </si>
  <si>
    <t>966112820R00</t>
  </si>
  <si>
    <t>Demontáž prosklených příček</t>
  </si>
  <si>
    <t>učebna 402 : 7,42*3</t>
  </si>
  <si>
    <t>7,42*3</t>
  </si>
  <si>
    <t>970241200</t>
  </si>
  <si>
    <t>Vyřezání otvortu pro výtahovou šachtu vč.stropního žebra</t>
  </si>
  <si>
    <t>m</t>
  </si>
  <si>
    <t xml:space="preserve">viz.výkres D1.1-12 : </t>
  </si>
  <si>
    <t>1.NP : 1,8+1,8+1,6+1,6</t>
  </si>
  <si>
    <t>2.NP : 1,8+1,8+1,6+1,6</t>
  </si>
  <si>
    <t>3.NP : 1,8+1,8+1,6+1,6</t>
  </si>
  <si>
    <t>4.NP : 1,8+1,8+1,6+1,6</t>
  </si>
  <si>
    <t>998011003</t>
  </si>
  <si>
    <t>Přesun hmot pro budovy zděné výšky do 24 m</t>
  </si>
  <si>
    <t>210101</t>
  </si>
  <si>
    <t>16C-3 Jinstič modulární C16/3, 6kA</t>
  </si>
  <si>
    <t>210102</t>
  </si>
  <si>
    <t>Demontáž osvětlení</t>
  </si>
  <si>
    <t>210103</t>
  </si>
  <si>
    <t>Demontáž spínače osvětlení</t>
  </si>
  <si>
    <t>210104</t>
  </si>
  <si>
    <t>Demontáž zásuvek</t>
  </si>
  <si>
    <t>210105</t>
  </si>
  <si>
    <t>Demontáž parapetní žlab 110x70</t>
  </si>
  <si>
    <t>210106</t>
  </si>
  <si>
    <t>Demontáž projektoru</t>
  </si>
  <si>
    <t>210107</t>
  </si>
  <si>
    <t>Demontáž rozvaděč</t>
  </si>
  <si>
    <t>210108</t>
  </si>
  <si>
    <t>Zpětná montáž osvětlení</t>
  </si>
  <si>
    <t>210109</t>
  </si>
  <si>
    <t>Zpětná montáž spínače osvětlení</t>
  </si>
  <si>
    <t>210110</t>
  </si>
  <si>
    <t>Zpětná montáž zásuvky</t>
  </si>
  <si>
    <t>210111</t>
  </si>
  <si>
    <t>Zpětná montáž parapetního žlabu 110x70</t>
  </si>
  <si>
    <t>210112</t>
  </si>
  <si>
    <t>Zpětná montáž projektoru</t>
  </si>
  <si>
    <t>210113</t>
  </si>
  <si>
    <t>Zpětná montáž rozvaděče</t>
  </si>
  <si>
    <t>210114</t>
  </si>
  <si>
    <t>Trubka ohebná z PH pod omátku 1423/1 D23 mm</t>
  </si>
  <si>
    <t>210115</t>
  </si>
  <si>
    <t>Osazení hmoždinky do betonu HM10</t>
  </si>
  <si>
    <t>210116</t>
  </si>
  <si>
    <t>Osazení hmoždinky do betonu HM8</t>
  </si>
  <si>
    <t>210117</t>
  </si>
  <si>
    <t>Krabicová rozvodka IP 54 prázdná A8 75x75mm</t>
  </si>
  <si>
    <t>210118</t>
  </si>
  <si>
    <t>Svorkovnice krabicová WAGO 273-102 4x1-2,5 mm2</t>
  </si>
  <si>
    <t>210119</t>
  </si>
  <si>
    <t>Krabice přístrojová 1055-31 pod omítku</t>
  </si>
  <si>
    <t>210120</t>
  </si>
  <si>
    <t>Krabice odbočná s víčkem se svorkovnicí KU68-1903 hloubka 42mm</t>
  </si>
  <si>
    <t>210121</t>
  </si>
  <si>
    <t>Krabice odbočná s víčkem se svorkovnicí Abox 40</t>
  </si>
  <si>
    <t>210122</t>
  </si>
  <si>
    <t>Krabice odbočná s víčkem se svorkovnicí Abox 60</t>
  </si>
  <si>
    <t>210123</t>
  </si>
  <si>
    <t>Lišta elektroinstalační vč.dílů a příslušenství LHD40x20 hranatá</t>
  </si>
  <si>
    <t>210124</t>
  </si>
  <si>
    <t>Lišta elektroinstalační vč.dílů a příslušenství LHD40x40 hranatá</t>
  </si>
  <si>
    <t>210125</t>
  </si>
  <si>
    <t>Lišta elektroinstalační vč. dílů a příslušenství EKD110x70 hranatá</t>
  </si>
  <si>
    <t>210126</t>
  </si>
  <si>
    <t>Lišta elektroinstalační vč. dílů a příslušenství EKD 120x40 hranatá</t>
  </si>
  <si>
    <t>210127</t>
  </si>
  <si>
    <t>Protipožární přepážky PROMAT-PROMASTO typ U stěnou 5x200x50</t>
  </si>
  <si>
    <t>210128</t>
  </si>
  <si>
    <t>Kabel silový,izolace PVC CYKY-O 2x1,5 mm2</t>
  </si>
  <si>
    <t>210129</t>
  </si>
  <si>
    <t>Kabel silový,izolace PVC CYKY-J 3x1,5 mm2</t>
  </si>
  <si>
    <t>210130</t>
  </si>
  <si>
    <t>Kabel silový,izolace PVC CYKY-J 3x2,5 mm2</t>
  </si>
  <si>
    <t>210131</t>
  </si>
  <si>
    <t>Kabel silový,izolace PVC CYKY-J 5x6 mm2</t>
  </si>
  <si>
    <t>2101301</t>
  </si>
  <si>
    <t>Kabel silový,izolace PVC CYKY-J 5x4 mm2</t>
  </si>
  <si>
    <t>2101321</t>
  </si>
  <si>
    <t>Vodič pro pospojování CY4 žlutozelený</t>
  </si>
  <si>
    <t>210132</t>
  </si>
  <si>
    <t>Vodič pro pospojování CY6 žlutozelený</t>
  </si>
  <si>
    <t>210133</t>
  </si>
  <si>
    <t>Ukončení kabelů smršťovací záklopkou 5x4 mm2</t>
  </si>
  <si>
    <t>210134</t>
  </si>
  <si>
    <t>Ukončení kabelů smršťovacích záklopkou 5x10 mm2</t>
  </si>
  <si>
    <t>210135</t>
  </si>
  <si>
    <t>Ukončení vodičů na svorkovnici do 16mm2</t>
  </si>
  <si>
    <t>210136</t>
  </si>
  <si>
    <t>Přístroje komplet provedení IP20 pod omítku spínač univerzál (1)</t>
  </si>
  <si>
    <t>210137</t>
  </si>
  <si>
    <t>Přístroje komplet provedení IP20 pod omítku tlačítko (1/0)</t>
  </si>
  <si>
    <t>210138</t>
  </si>
  <si>
    <t>Rámeček jednomístný 611101 barva bílá</t>
  </si>
  <si>
    <t>210139</t>
  </si>
  <si>
    <t>Infraspínač osvětlení IP20, 10A/250V dosah 6-8m, 270 st. montáž 2,2 m</t>
  </si>
  <si>
    <t>210140</t>
  </si>
  <si>
    <t>Motáž rozvodnic do 20kg</t>
  </si>
  <si>
    <t>210141</t>
  </si>
  <si>
    <t>Svítidla nouzová LED IP20, 2W nástěnné</t>
  </si>
  <si>
    <t>210142</t>
  </si>
  <si>
    <t>Příprava ke komplexní zkoušce</t>
  </si>
  <si>
    <t>hod</t>
  </si>
  <si>
    <t>210143</t>
  </si>
  <si>
    <t>Zkušební provoz</t>
  </si>
  <si>
    <t>210144</t>
  </si>
  <si>
    <t>Zaučení obsluhy</t>
  </si>
  <si>
    <t>210145</t>
  </si>
  <si>
    <t>Zabezpečení pracoviště</t>
  </si>
  <si>
    <t>210146</t>
  </si>
  <si>
    <t>210147</t>
  </si>
  <si>
    <t>Další antikorozní ochrana</t>
  </si>
  <si>
    <t>210148</t>
  </si>
  <si>
    <t>Spolupráce s dodavatelem při zapojování a zkouškách</t>
  </si>
  <si>
    <t>210149</t>
  </si>
  <si>
    <t>Koordinace postupu prací s ostatními profesemi</t>
  </si>
  <si>
    <t>210150</t>
  </si>
  <si>
    <t>Podružný materiál</t>
  </si>
  <si>
    <t>210151</t>
  </si>
  <si>
    <t>PPV pro silnoproud</t>
  </si>
  <si>
    <t>kpl</t>
  </si>
  <si>
    <t>210201</t>
  </si>
  <si>
    <t>Demontáž zásuvka datová</t>
  </si>
  <si>
    <t>210202</t>
  </si>
  <si>
    <t>Demontáž pohybové čidlo EZS</t>
  </si>
  <si>
    <t>210203</t>
  </si>
  <si>
    <t>Demontáž reproduktor</t>
  </si>
  <si>
    <t>210204</t>
  </si>
  <si>
    <t>Demontáž opticko kouřový detektor</t>
  </si>
  <si>
    <t>210205</t>
  </si>
  <si>
    <t>Demontáž lišta 40x40</t>
  </si>
  <si>
    <t>210206</t>
  </si>
  <si>
    <t>Zpětná montáž zásuvka datová</t>
  </si>
  <si>
    <t>210207</t>
  </si>
  <si>
    <t>Zpětná montáž pohybové čidlo EZS</t>
  </si>
  <si>
    <t>210208</t>
  </si>
  <si>
    <t>Zpětná montáž reproduktor</t>
  </si>
  <si>
    <t>210209</t>
  </si>
  <si>
    <t>Zpětná montáž opticko kouřový detektor</t>
  </si>
  <si>
    <t>210210</t>
  </si>
  <si>
    <t>Trubka ohebná z PH pod omítku 1423/1 D23</t>
  </si>
  <si>
    <t>210211</t>
  </si>
  <si>
    <t>Lišta.kanál elektroinstalační LHD20x20 hranatá</t>
  </si>
  <si>
    <t>210212</t>
  </si>
  <si>
    <t>Lišta-kanál elektroinstalační LHD40x20 hranatá</t>
  </si>
  <si>
    <t>210213</t>
  </si>
  <si>
    <t>Lišta-kanál elektroistalační LHD40x40 hranatá</t>
  </si>
  <si>
    <t>210214</t>
  </si>
  <si>
    <t>Lišta-kanál elektroistalační EKD120x40 hranatá</t>
  </si>
  <si>
    <t>210215</t>
  </si>
  <si>
    <t>Sdělovací kabel 4P cat.6a Solar</t>
  </si>
  <si>
    <t>210216</t>
  </si>
  <si>
    <t>Forma kabel pres 0,5m na KAB do 10x2</t>
  </si>
  <si>
    <t>210217</t>
  </si>
  <si>
    <t>Kabel sdělovací stíněný SYFKY 3x2x0,5</t>
  </si>
  <si>
    <t>210218</t>
  </si>
  <si>
    <t>Kabel telefonní vnitřní stíněný,izolace PVC/PVC J-Y (St) Y 1x2x0,8mm</t>
  </si>
  <si>
    <t>210219</t>
  </si>
  <si>
    <t>Protipožární přepážky vnitřní průchod stěnou 3x200x50</t>
  </si>
  <si>
    <t>210220</t>
  </si>
  <si>
    <t>Příprava ke komplexnímu vyzkoušení</t>
  </si>
  <si>
    <t>210221</t>
  </si>
  <si>
    <t>Komplexní vyzkoušení</t>
  </si>
  <si>
    <t>210222</t>
  </si>
  <si>
    <t>Připojené (odpojení) zařízení</t>
  </si>
  <si>
    <t>210223</t>
  </si>
  <si>
    <t>Uvedení do provozu</t>
  </si>
  <si>
    <t>210224</t>
  </si>
  <si>
    <t>210225</t>
  </si>
  <si>
    <t>PPV pro slaboproud</t>
  </si>
  <si>
    <t>711111001</t>
  </si>
  <si>
    <t>Izolace proti vlhkosti vodor. nátěr ALP za studena, 1x nátěr - včetně dodávky penetračního laku ALP</t>
  </si>
  <si>
    <t>1,3*1,8*2</t>
  </si>
  <si>
    <t>1,3*2,15*2</t>
  </si>
  <si>
    <t>1.PP : 2,15*2,475</t>
  </si>
  <si>
    <t>711141559</t>
  </si>
  <si>
    <t>Izolace proti vlhk. vodorovná pásy přitavením, 1 vrstva - včetně dodávky Bitubitagit S 35</t>
  </si>
  <si>
    <t>10,27</t>
  </si>
  <si>
    <t>998711202</t>
  </si>
  <si>
    <t>Přesun hmot pro izolace proti vodě, výšky do 24 m</t>
  </si>
  <si>
    <t>766661112</t>
  </si>
  <si>
    <t>Montáž dveří do zárubně,otevíravých 1kř.do 0,8 m</t>
  </si>
  <si>
    <t>766825821</t>
  </si>
  <si>
    <t>Demontáž vestavěných skříní 2křídlových</t>
  </si>
  <si>
    <t xml:space="preserve">viz.D1.1-13 : </t>
  </si>
  <si>
    <t>1.NP : 2</t>
  </si>
  <si>
    <t>2.NP : 2</t>
  </si>
  <si>
    <t>3.NP : 2</t>
  </si>
  <si>
    <t>4.NP : 2</t>
  </si>
  <si>
    <t>5.NP : 2</t>
  </si>
  <si>
    <t>7660101</t>
  </si>
  <si>
    <t>Doplnení parapetu po vybourané příčce 2.NP</t>
  </si>
  <si>
    <t>7660102</t>
  </si>
  <si>
    <t>D+M vestavěné skříně 600x600x2400 police, plné dveře povrch bílý lak</t>
  </si>
  <si>
    <t>4.NP : 1</t>
  </si>
  <si>
    <t>611601203</t>
  </si>
  <si>
    <t>Dveře vnitřní CPL 0,2 KLASIK plné 1kř. 80x197 cm, 16 dekorů</t>
  </si>
  <si>
    <t>61160603</t>
  </si>
  <si>
    <t>Dveře vnitřní hladké 2/3 sklo 1kř. 80x197 bílé</t>
  </si>
  <si>
    <t>4.NP : 1+1</t>
  </si>
  <si>
    <t>998766203</t>
  </si>
  <si>
    <t>Přesun hmot pro truhlářské konstr., výšky do 24 m</t>
  </si>
  <si>
    <t>7670101</t>
  </si>
  <si>
    <t>D+M výtahu viz.specifikace</t>
  </si>
  <si>
    <t>7670102</t>
  </si>
  <si>
    <t>Stěna výtahové šachty splňující mechanickou odolnost a akustickou neprůzvučnost dle PD</t>
  </si>
  <si>
    <t>1.NP : 2,235*3,1*2</t>
  </si>
  <si>
    <t>2,045*3,1*2</t>
  </si>
  <si>
    <t>2.NP : 1,8*3,1*2</t>
  </si>
  <si>
    <t>1,92*3,1*2</t>
  </si>
  <si>
    <t>3.NP : 1,8*3,1*2</t>
  </si>
  <si>
    <t>4.NP : 1,8*3,1*2</t>
  </si>
  <si>
    <t>5.NP : 1,8*3,1*2</t>
  </si>
  <si>
    <t>7670103</t>
  </si>
  <si>
    <t>D+M hliníkové prosklené stěny s dvoukřídlými dveřmi viz.výkres D1.1-4 2800x2850 mm</t>
  </si>
  <si>
    <t>998767203</t>
  </si>
  <si>
    <t>Přesun hmot pro zámečnické konstr., výšky do 24 m</t>
  </si>
  <si>
    <t>776101115</t>
  </si>
  <si>
    <t>Vyrovnání podkladů samonivelační hmotou</t>
  </si>
  <si>
    <t>2.NP - po vybourané příčce : 7,42*0,4</t>
  </si>
  <si>
    <t>u výtahu : 3,5*0,7</t>
  </si>
  <si>
    <t>3.NP : 3,5*0,7</t>
  </si>
  <si>
    <t>4.NP : 3,5*0,7</t>
  </si>
  <si>
    <t>4*1</t>
  </si>
  <si>
    <t>5.NP : 3,5*0,7</t>
  </si>
  <si>
    <t>776101121</t>
  </si>
  <si>
    <t>Provedení penetrace podkladu</t>
  </si>
  <si>
    <t>2.NP : 5,418</t>
  </si>
  <si>
    <t>776521100</t>
  </si>
  <si>
    <t>Lepení povlak.podlah z pásů PVC na Chemopren, pouze položení - PVC ve specifikaci</t>
  </si>
  <si>
    <t>3.NP : 2,45</t>
  </si>
  <si>
    <t>5.NP : 2,45</t>
  </si>
  <si>
    <t>2841030</t>
  </si>
  <si>
    <t>Dodávka PVC dle původního</t>
  </si>
  <si>
    <t>2.NP : 5,418*1,15</t>
  </si>
  <si>
    <t>3.NP : 2,45*1,15</t>
  </si>
  <si>
    <t>4.NP : 2,45*1,15</t>
  </si>
  <si>
    <t>4*1,15</t>
  </si>
  <si>
    <t>5.NP : 2,45*1,15</t>
  </si>
  <si>
    <t>998776203</t>
  </si>
  <si>
    <t>Přesun hmot pro podlahy povlakové, výšky do 24 m</t>
  </si>
  <si>
    <t>781415015</t>
  </si>
  <si>
    <t>Montáž obkladů stěn, porovin.,tmel, 20x20,30x15 cm, Flexkleber (lepidlo), Fugenbund (spár. hmota)</t>
  </si>
  <si>
    <t>7810101</t>
  </si>
  <si>
    <t>Dodávka obkladu dle původního</t>
  </si>
  <si>
    <t>2.NP : 1,55*1,15</t>
  </si>
  <si>
    <t>998781203</t>
  </si>
  <si>
    <t>Přesun hmot pro obklady keramické, výšky do 24 m</t>
  </si>
  <si>
    <t>7990101</t>
  </si>
  <si>
    <t>Prachotěsné uzavření pracovního prostoru (každé podlaží)</t>
  </si>
  <si>
    <t>979082318</t>
  </si>
  <si>
    <t>Vodorovná doprava suti a hmot po suchu do 6000 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</si>
  <si>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</si>
  <si>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</si>
  <si>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</si>
  <si>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</si>
  <si>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979087112</t>
  </si>
  <si>
    <t>Nakládání suti na dopravní prostředky</t>
  </si>
  <si>
    <t>979082219</t>
  </si>
  <si>
    <t>Příplatek za dopravu suti po suchu za další 1 km</t>
  </si>
  <si>
    <t>979990001</t>
  </si>
  <si>
    <t>Poplatek za skládku stavební suti</t>
  </si>
  <si>
    <t>979087311</t>
  </si>
  <si>
    <t>Vodorovné přemístění suti nošením do 10 m</t>
  </si>
  <si>
    <t>S naložením suti nebo vybouraných hmot do dopravního prostředku a na jejich vyložením, popřípadě přeložením na normální dopravní prostředek.</t>
  </si>
  <si>
    <t>979087391</t>
  </si>
  <si>
    <t>Příplatek za nošení suti každých dalších 10 m</t>
  </si>
  <si>
    <t>SUM</t>
  </si>
  <si>
    <t>END</t>
  </si>
  <si>
    <t>342255034R00</t>
  </si>
  <si>
    <t>tloušťky 100 mm</t>
  </si>
  <si>
    <t>RTS 17/ I</t>
  </si>
  <si>
    <t>WC    nová příčka : 1,75*3,0</t>
  </si>
  <si>
    <t>zazdění dveří : 1,10*2,20</t>
  </si>
  <si>
    <t>342264051RT4</t>
  </si>
  <si>
    <t>1x deska, tloušťky 12,5 mm, protipožární impregnovaná</t>
  </si>
  <si>
    <t>RTS 18/ I</t>
  </si>
  <si>
    <t>POL1_1</t>
  </si>
  <si>
    <t>WC : 1,85*1,75</t>
  </si>
  <si>
    <t>342264091R00</t>
  </si>
  <si>
    <t>příplatek k podhledu sádrokartonovému za tloušťku desek 15 mm</t>
  </si>
  <si>
    <t>SPCM</t>
  </si>
  <si>
    <t>POL3_0</t>
  </si>
  <si>
    <t>611901111R00</t>
  </si>
  <si>
    <t>stropů</t>
  </si>
  <si>
    <t>místnost  úklid : 1,85*1,75</t>
  </si>
  <si>
    <t>612403399R00</t>
  </si>
  <si>
    <t>jakékoliv šířky</t>
  </si>
  <si>
    <t>po provedení rozvodů  ZTI : 0,15*(3,0+6,0)</t>
  </si>
  <si>
    <t>612421626R00</t>
  </si>
  <si>
    <t>hladké</t>
  </si>
  <si>
    <t>WC - pod obklad : (1,85+1,75)*2*2,0</t>
  </si>
  <si>
    <t>-0,90*2,0</t>
  </si>
  <si>
    <t>612421637R00</t>
  </si>
  <si>
    <t>štukové</t>
  </si>
  <si>
    <t>WC - příčka nad obklady : 1,75*(3,0-2,0)</t>
  </si>
  <si>
    <t>chodba : (1,75+0,70)*3,0</t>
  </si>
  <si>
    <t>stávající WC - zazděný otvor : 1,10*2,10</t>
  </si>
  <si>
    <t>632411104R00</t>
  </si>
  <si>
    <t>stěrka anhydritová, samonivelační, vyrovnávací, tloušťky 4 mm, ruční zpracování</t>
  </si>
  <si>
    <t>nové WC : 3,23</t>
  </si>
  <si>
    <t>642942111RT4</t>
  </si>
  <si>
    <t>80 x 197 x 11 cm</t>
  </si>
  <si>
    <t>stávající  WC : 1</t>
  </si>
  <si>
    <t>642942111RT5</t>
  </si>
  <si>
    <t>90 x 197 x 11 cm</t>
  </si>
  <si>
    <t>nové  WC : 1</t>
  </si>
  <si>
    <t>952901111R00</t>
  </si>
  <si>
    <t>světlá výška podlaží do 4 m</t>
  </si>
  <si>
    <t>nové WC : 1,85*1,75</t>
  </si>
  <si>
    <t>chodba : (2,40+1,0)*1,50</t>
  </si>
  <si>
    <t>přístupové prostory : 20,0</t>
  </si>
  <si>
    <t>962031132R00</t>
  </si>
  <si>
    <t xml:space="preserve">z jakýchkoliv cihel pálených, plných nebo dutých, na jakoukoliv maltu vápenou nebo vápenocementovou, tloušťky do 100 mm </t>
  </si>
  <si>
    <t>stávající stav - úklid : 1,75*3,0</t>
  </si>
  <si>
    <t>-0,80*2,0</t>
  </si>
  <si>
    <t>965081713RT1</t>
  </si>
  <si>
    <t>z keramických dlaždic, tloušťky do 10 mm, plochy přes 1 m2</t>
  </si>
  <si>
    <t>stávající stav - místnost úklid : 1,85*1,75</t>
  </si>
  <si>
    <t>968061125R00</t>
  </si>
  <si>
    <t>dveří, plochy do 2 m2</t>
  </si>
  <si>
    <t>stávající stav : WC1</t>
  </si>
  <si>
    <t>úklid : 1</t>
  </si>
  <si>
    <t>968062455R00</t>
  </si>
  <si>
    <t>dveřních zárubní, plochy do 2 m2</t>
  </si>
  <si>
    <t>stávající stav : WC0,80*2,0 *2</t>
  </si>
  <si>
    <t>971033621R00</t>
  </si>
  <si>
    <t>na jakoukoliv maltu vápenou nebo vápenocementovou, plochy do 4 m2, tloušťky do 100 mm</t>
  </si>
  <si>
    <t>Včetně pomocného lešení o výšce podlahy do 1900 mm a pro zatížení do 1,5 kPa  (150 kg/m2).</t>
  </si>
  <si>
    <t>stávající stav - do WC : 1,10*2,10*2</t>
  </si>
  <si>
    <t>974031153R00</t>
  </si>
  <si>
    <t>do hloubky 100 mm, šířky do 100 mm</t>
  </si>
  <si>
    <t>adaptace pro napojení nového WC : 3,0</t>
  </si>
  <si>
    <t>pro napojení nového umyvadla : 6,0</t>
  </si>
  <si>
    <t>978059531R00</t>
  </si>
  <si>
    <t>z obkládaček vnitřních z jakýchkoliv materiálů, plochy přes 2 m2</t>
  </si>
  <si>
    <t>stávající stav - místnost úklid : (1,85+1,75)*2*1,50</t>
  </si>
  <si>
    <t>-0,80*1,50</t>
  </si>
  <si>
    <t>999281111R00</t>
  </si>
  <si>
    <t>výšky do 25 m</t>
  </si>
  <si>
    <t>721170955R00</t>
  </si>
  <si>
    <t>vsazení odbočky do potrubí hrdlového, D 110 mm</t>
  </si>
  <si>
    <t>Včetně pomocného lešení o výšce podlahy do 1900 mm a pro zatížení do 1,5 kPa.</t>
  </si>
  <si>
    <t>721170962R00</t>
  </si>
  <si>
    <t>propojení dosavadního potrubí PVC, D 63 mm</t>
  </si>
  <si>
    <t>nové WC : 1</t>
  </si>
  <si>
    <t>721170965R00</t>
  </si>
  <si>
    <t>propojení dosavadního potrubí PVC, D 110 mm</t>
  </si>
  <si>
    <t>721171107RM3</t>
  </si>
  <si>
    <t>Potrubí z plastu odpadní hrdlové D 75 x 1,8</t>
  </si>
  <si>
    <t>POL1_7</t>
  </si>
  <si>
    <t>Bez dodávky potrubí a tvarovek, včetně zednických výpomocí.</t>
  </si>
  <si>
    <t>nové WC pro umyvadlo : 6,0</t>
  </si>
  <si>
    <t>721171109RM3</t>
  </si>
  <si>
    <t>Potrubí z plastu odpadní hrdlové d 110 mm</t>
  </si>
  <si>
    <t>nové WC - pro klozet : 3,0</t>
  </si>
  <si>
    <t>721300922R00</t>
  </si>
  <si>
    <t>ležatých svodů do DN 300</t>
  </si>
  <si>
    <t>pro nové WC a nové umyvydlo : 2+4</t>
  </si>
  <si>
    <t>998721202R00</t>
  </si>
  <si>
    <t>v objektech výšky do 12 m</t>
  </si>
  <si>
    <t>722130901R00</t>
  </si>
  <si>
    <t xml:space="preserve">zazátkování vývodu,  </t>
  </si>
  <si>
    <t>WC : 1</t>
  </si>
  <si>
    <t>umyvadlo : 1</t>
  </si>
  <si>
    <t>722131912R00</t>
  </si>
  <si>
    <t>vsazení odbočky do potrubí, DN 20</t>
  </si>
  <si>
    <t>soubor</t>
  </si>
  <si>
    <t>pro WC : 1</t>
  </si>
  <si>
    <t>pro umyvadlo : 1</t>
  </si>
  <si>
    <t>722131922R00</t>
  </si>
  <si>
    <t>zpětná montáž závitového potrubí, DN 20</t>
  </si>
  <si>
    <t>WC : 2,0</t>
  </si>
  <si>
    <t>umyvadlo : 6,0</t>
  </si>
  <si>
    <t>722190901R00</t>
  </si>
  <si>
    <t>při opravě</t>
  </si>
  <si>
    <t>WC : 2</t>
  </si>
  <si>
    <t>umyvadlo : 2</t>
  </si>
  <si>
    <t>722290234R00</t>
  </si>
  <si>
    <t>do DN 80</t>
  </si>
  <si>
    <t>Včetně dodání desinfekčního prostředku.</t>
  </si>
  <si>
    <t>17</t>
  </si>
  <si>
    <t>998722202R00</t>
  </si>
  <si>
    <t>725013138RT1</t>
  </si>
  <si>
    <t>kombinované, bilé, hluboké splachování, svislý odpad, včetně sedátka, šířka 360 mm, hloubka 650 mm, výška 430 mm</t>
  </si>
  <si>
    <t>725017136R00</t>
  </si>
  <si>
    <t>bílý</t>
  </si>
  <si>
    <t>725017151R00</t>
  </si>
  <si>
    <t>invalidní, bílé, šířka 640 mm, hloubka 505 mm</t>
  </si>
  <si>
    <t>v novém WC : 1</t>
  </si>
  <si>
    <t>725291141R00</t>
  </si>
  <si>
    <t>madlo dvojité pevné, rozměr 600 mm, nerez</t>
  </si>
  <si>
    <t>725291146R00</t>
  </si>
  <si>
    <t>madlo dvojité sklopné, rozměr 813 mm, nerez</t>
  </si>
  <si>
    <t>725330820R00</t>
  </si>
  <si>
    <t>diturvitových</t>
  </si>
  <si>
    <t>725810811R00</t>
  </si>
  <si>
    <t>nástěnných</t>
  </si>
  <si>
    <t>místnost úklid : 1</t>
  </si>
  <si>
    <t>998725201R00</t>
  </si>
  <si>
    <t>v objektech výšky do 6 m</t>
  </si>
  <si>
    <t>55144135</t>
  </si>
  <si>
    <t>Baterie umyvadlová s prodlouženou ovl. pákou,</t>
  </si>
  <si>
    <t>s uzavíratelnými ventily</t>
  </si>
  <si>
    <t>kryty spojek s těsněním</t>
  </si>
  <si>
    <t>chrom.</t>
  </si>
  <si>
    <t>k umyvadlu v novém WC : 1</t>
  </si>
  <si>
    <t>725/02 vlastní</t>
  </si>
  <si>
    <t>Zrcadlo fasetové tl. 4mm  800*600mm</t>
  </si>
  <si>
    <t>Dle nabídky odborné firmy  dodávka + montáž</t>
  </si>
  <si>
    <t>549146441</t>
  </si>
  <si>
    <t>Kování pro imobilní osoby</t>
  </si>
  <si>
    <t>766661112R00</t>
  </si>
  <si>
    <t>otevíravých ,  , do ocelové nebo fošnové zárubně, jednokřídlových, šířky do 800 mm</t>
  </si>
  <si>
    <t>stávající Wc : 1</t>
  </si>
  <si>
    <t>766661122R00</t>
  </si>
  <si>
    <t>otevíravých ,  , do ocelové nebo fošnové zárubně, jednokřídlových, šířky přes 800 mm</t>
  </si>
  <si>
    <t>vové Wc : 1</t>
  </si>
  <si>
    <t>766670021R00</t>
  </si>
  <si>
    <t>kliky a štítku</t>
  </si>
  <si>
    <t>998766202R00</t>
  </si>
  <si>
    <t>61165003</t>
  </si>
  <si>
    <t>Dveře vnitřní laminované plné 1kř. 80x197 cm</t>
  </si>
  <si>
    <t>stávající WC : 1</t>
  </si>
  <si>
    <t>61165004</t>
  </si>
  <si>
    <t>Dveře vnitřní laminované plné 1kř. 90x197 cm</t>
  </si>
  <si>
    <t>povrch. úprava - lamino- CPL.</t>
  </si>
  <si>
    <t>597642021</t>
  </si>
  <si>
    <t>Dlažba  reliéfní 200x100x9 mm</t>
  </si>
  <si>
    <t>3,23*1,02</t>
  </si>
  <si>
    <t>771575206RT3</t>
  </si>
  <si>
    <t>200 x 100 mm, režných nebo glazovaných, protiskluzných nebo reliéfovaných, kladených do flexibilního tmele</t>
  </si>
  <si>
    <t>771577133R00</t>
  </si>
  <si>
    <t xml:space="preserve">nerez, dekorativní spojení dvou podlah stejné výšky, uložení do tmele, výška profilu 8 mm,  </t>
  </si>
  <si>
    <t>nové WC : 0,90</t>
  </si>
  <si>
    <t>771579791R00</t>
  </si>
  <si>
    <t>příplatek za plochu podlah keramických do 5 m2 jednotlivě</t>
  </si>
  <si>
    <t>998771202R00</t>
  </si>
  <si>
    <t>781101210R00</t>
  </si>
  <si>
    <t>penetrace podkladu pod obklady</t>
  </si>
  <si>
    <t>včetně dodávky materiálu.</t>
  </si>
  <si>
    <t>nové WC : (1,85+1,75)*2*2,0</t>
  </si>
  <si>
    <t>781475114R00</t>
  </si>
  <si>
    <t>200 x 200 mm,  , kladených do flexibilního tmele</t>
  </si>
  <si>
    <t>781497111R00</t>
  </si>
  <si>
    <t xml:space="preserve">leštěný hliník, uložení do tmele, výška profilu 6 mm,  </t>
  </si>
  <si>
    <t>nové WC : 1,0+1,85+1,75+1,75+(2,0*2)</t>
  </si>
  <si>
    <t>998781202R00</t>
  </si>
  <si>
    <t>597813604R</t>
  </si>
  <si>
    <t>obklad keramický š = 198 mm; l = 198 mm; h = 6,5 mm; pro interiér; barva světle béžová; mat</t>
  </si>
  <si>
    <t>12,60*1,02</t>
  </si>
  <si>
    <t>783225100R00</t>
  </si>
  <si>
    <t xml:space="preserve">dvojnásobné + 1x email,  </t>
  </si>
  <si>
    <t>včetně pomocného lešení.</t>
  </si>
  <si>
    <t>zárubeň ocelová š. 800mm : 4,80*0,25</t>
  </si>
  <si>
    <t>"                              900mm : 4,90*0,25</t>
  </si>
  <si>
    <t>783226100R00</t>
  </si>
  <si>
    <t xml:space="preserve">základní,  </t>
  </si>
  <si>
    <t>784111701R00</t>
  </si>
  <si>
    <t>disperzní, jednonásobná</t>
  </si>
  <si>
    <t>784115222R00</t>
  </si>
  <si>
    <t>,  , barevné, dvojnásobné</t>
  </si>
  <si>
    <t>784191101R00</t>
  </si>
  <si>
    <t>nové WC : (1,85+1,75)*2*(3,0-2,0)</t>
  </si>
  <si>
    <t>přístupová chodba : 6,20*3,0</t>
  </si>
  <si>
    <t>chodba : (3,0+4,25)*2*3,0</t>
  </si>
  <si>
    <t>stávající WC : (4,0+4,0)*3,0</t>
  </si>
  <si>
    <t>784195422R00</t>
  </si>
  <si>
    <t>otěruvzdorných,  , barevné, dvojnásobné</t>
  </si>
  <si>
    <t>21/01 vlastní</t>
  </si>
  <si>
    <t>Osvětlení nového WC pro imobilní osoby</t>
  </si>
  <si>
    <t>kpl.</t>
  </si>
  <si>
    <t>Položka obsahuje:</t>
  </si>
  <si>
    <t>- nástropní světlo se senzorem  75 W,</t>
  </si>
  <si>
    <t xml:space="preserve">  přisazená montáž, žárovka LED,</t>
  </si>
  <si>
    <t>- montážní práce  2 hod.</t>
  </si>
  <si>
    <t>- demontáž stávajícího osvětlení a vypinače</t>
  </si>
  <si>
    <t xml:space="preserve">    1 hod.</t>
  </si>
  <si>
    <t>- Revizní zpráva</t>
  </si>
  <si>
    <t>979011111R00</t>
  </si>
  <si>
    <t>za prvé podlaží nad nebo pod základním podlažím</t>
  </si>
  <si>
    <t>979011121R00</t>
  </si>
  <si>
    <t>příplatek za každé další podlaží</t>
  </si>
  <si>
    <t>979082111R00</t>
  </si>
  <si>
    <t>do 10 m</t>
  </si>
  <si>
    <t>979082113R00</t>
  </si>
  <si>
    <t>Vodorovná doprava suti po suchu do 1000 m</t>
  </si>
  <si>
    <t>POL1_9</t>
  </si>
  <si>
    <t>979082119R00</t>
  </si>
  <si>
    <t>Příplatek k přesunu suti za každých dalších 1000 m</t>
  </si>
  <si>
    <t>979082121R00</t>
  </si>
  <si>
    <t>příplatek k ceně za každých dalších 5 m</t>
  </si>
  <si>
    <t>979087212R00</t>
  </si>
  <si>
    <t>suti</t>
  </si>
  <si>
    <t>979990001R00</t>
  </si>
  <si>
    <t>stavební suti</t>
  </si>
  <si>
    <t>VRN0</t>
  </si>
  <si>
    <t>Ztížené výrobní podmínky</t>
  </si>
  <si>
    <t>Soubor</t>
  </si>
  <si>
    <t>VRN4</t>
  </si>
  <si>
    <t>Zařízení staveniště</t>
  </si>
  <si>
    <t>VRN6</t>
  </si>
  <si>
    <t>Kompletační činnost (IČD)</t>
  </si>
  <si>
    <t>VRN7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</si>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</sst>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79" t="s">
        <v>39</v>
      </c>
      <c r="B2" s="79"/>
      <c r="C2" s="79"/>
      <c r="D2" s="79"/>
      <c r="E2" s="79"/>
      <c r="F2" s="79"/>
      <c r="G2" s="79"/>
    </row>
  </sheetData>
  <sheetProtection algorithmName="SHA-512" hashValue="XowB6PTdDG5EVgAuk9xG4DEttDFgD7nDc6aAUEENNdEzYn2TowLmEGasRfnTPwOTgX5Gz3t9V+vZyAO+Jydf0w==" saltValue="1dDhDdzefaFVf97f5Lrfl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3"/>
  <sheetViews>
    <sheetView showGridLines="0" topLeftCell="B1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0" t="s">
        <v>41</v>
      </c>
      <c r="C1" s="81"/>
      <c r="D1" s="81"/>
      <c r="E1" s="81"/>
      <c r="F1" s="81"/>
      <c r="G1" s="81"/>
      <c r="H1" s="81"/>
      <c r="I1" s="81"/>
      <c r="J1" s="82"/>
    </row>
    <row r="2" spans="1:15" ht="36" customHeight="1" x14ac:dyDescent="0.2">
      <c r="A2" s="3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 x14ac:dyDescent="0.2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19</v>
      </c>
      <c r="C11" s="4"/>
      <c r="D11" s="120"/>
      <c r="E11" s="120"/>
      <c r="F11" s="120"/>
      <c r="G11" s="120"/>
      <c r="H11" s="27" t="s">
        <v>40</v>
      </c>
      <c r="I11" s="124"/>
      <c r="J11" s="10"/>
    </row>
    <row r="12" spans="1:15" ht="15.75" customHeight="1" x14ac:dyDescent="0.2">
      <c r="A12" s="3"/>
      <c r="B12" s="41"/>
      <c r="C12" s="25"/>
      <c r="D12" s="121"/>
      <c r="E12" s="121"/>
      <c r="F12" s="121"/>
      <c r="G12" s="121"/>
      <c r="H12" s="27" t="s">
        <v>34</v>
      </c>
      <c r="I12" s="124"/>
      <c r="J12" s="10"/>
    </row>
    <row r="13" spans="1:15" ht="15.75" customHeight="1" x14ac:dyDescent="0.2">
      <c r="A13" s="3"/>
      <c r="B13" s="42"/>
      <c r="C13" s="123"/>
      <c r="D13" s="122"/>
      <c r="E13" s="122"/>
      <c r="F13" s="122"/>
      <c r="G13" s="122"/>
      <c r="H13" s="28"/>
      <c r="I13" s="34"/>
      <c r="J13" s="51"/>
    </row>
    <row r="14" spans="1:15" ht="24" hidden="1" customHeight="1" x14ac:dyDescent="0.2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32</v>
      </c>
      <c r="C15" s="72"/>
      <c r="D15" s="53"/>
      <c r="E15" s="89"/>
      <c r="F15" s="89"/>
      <c r="G15" s="90"/>
      <c r="H15" s="90"/>
      <c r="I15" s="90" t="s">
        <v>29</v>
      </c>
      <c r="J15" s="91"/>
    </row>
    <row r="16" spans="1:15" ht="23.25" customHeight="1" x14ac:dyDescent="0.2">
      <c r="A16" s="190" t="s">
        <v>24</v>
      </c>
      <c r="B16" s="57" t="s">
        <v>24</v>
      </c>
      <c r="C16" s="58"/>
      <c r="D16" s="59"/>
      <c r="E16" s="86"/>
      <c r="F16" s="87"/>
      <c r="G16" s="86"/>
      <c r="H16" s="87"/>
      <c r="I16" s="86">
        <f>SUMIF(F50:F79,A16,I50:I79)+SUMIF(F50:F79,"PSU",I50:I79)</f>
        <v>0</v>
      </c>
      <c r="J16" s="88"/>
    </row>
    <row r="17" spans="1:10" ht="23.25" customHeight="1" x14ac:dyDescent="0.2">
      <c r="A17" s="190" t="s">
        <v>25</v>
      </c>
      <c r="B17" s="57" t="s">
        <v>25</v>
      </c>
      <c r="C17" s="58"/>
      <c r="D17" s="59"/>
      <c r="E17" s="86"/>
      <c r="F17" s="87"/>
      <c r="G17" s="86"/>
      <c r="H17" s="87"/>
      <c r="I17" s="86">
        <f>SUMIF(F50:F79,A17,I50:I79)</f>
        <v>0</v>
      </c>
      <c r="J17" s="88"/>
    </row>
    <row r="18" spans="1:10" ht="23.25" customHeight="1" x14ac:dyDescent="0.2">
      <c r="A18" s="190" t="s">
        <v>26</v>
      </c>
      <c r="B18" s="57" t="s">
        <v>26</v>
      </c>
      <c r="C18" s="58"/>
      <c r="D18" s="59"/>
      <c r="E18" s="86"/>
      <c r="F18" s="87"/>
      <c r="G18" s="86"/>
      <c r="H18" s="87"/>
      <c r="I18" s="86">
        <f>SUMIF(F50:F79,A18,I50:I79)</f>
        <v>0</v>
      </c>
      <c r="J18" s="88"/>
    </row>
    <row r="19" spans="1:10" ht="23.25" customHeight="1" x14ac:dyDescent="0.2">
      <c r="A19" s="190" t="s">
        <v>111</v>
      </c>
      <c r="B19" s="57" t="s">
        <v>27</v>
      </c>
      <c r="C19" s="58"/>
      <c r="D19" s="59"/>
      <c r="E19" s="86"/>
      <c r="F19" s="87"/>
      <c r="G19" s="86"/>
      <c r="H19" s="87"/>
      <c r="I19" s="86">
        <f>SUMIF(F50:F79,A19,I50:I79)</f>
        <v>0</v>
      </c>
      <c r="J19" s="88"/>
    </row>
    <row r="20" spans="1:10" ht="23.25" customHeight="1" x14ac:dyDescent="0.2">
      <c r="A20" s="190" t="s">
        <v>112</v>
      </c>
      <c r="B20" s="57" t="s">
        <v>28</v>
      </c>
      <c r="C20" s="58"/>
      <c r="D20" s="59"/>
      <c r="E20" s="86"/>
      <c r="F20" s="87"/>
      <c r="G20" s="86"/>
      <c r="H20" s="87"/>
      <c r="I20" s="86">
        <f>SUMIF(F50:F79,A20,I50:I79)</f>
        <v>0</v>
      </c>
      <c r="J20" s="88"/>
    </row>
    <row r="21" spans="1:10" ht="23.25" customHeight="1" x14ac:dyDescent="0.2">
      <c r="A21" s="3"/>
      <c r="B21" s="74" t="s">
        <v>29</v>
      </c>
      <c r="C21" s="75"/>
      <c r="D21" s="76"/>
      <c r="E21" s="92"/>
      <c r="F21" s="93"/>
      <c r="G21" s="92"/>
      <c r="H21" s="93"/>
      <c r="I21" s="92">
        <f>SUM(I16:J20)</f>
        <v>0</v>
      </c>
      <c r="J21" s="99"/>
    </row>
    <row r="22" spans="1:10" ht="33" customHeight="1" x14ac:dyDescent="0.2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/>
      <c r="B23" s="57" t="s">
        <v>12</v>
      </c>
      <c r="C23" s="58"/>
      <c r="D23" s="59"/>
      <c r="E23" s="60">
        <v>15</v>
      </c>
      <c r="F23" s="61" t="s">
        <v>0</v>
      </c>
      <c r="G23" s="97">
        <f>ZakladDPHSniVypocet</f>
        <v>0</v>
      </c>
      <c r="H23" s="98"/>
      <c r="I23" s="98"/>
      <c r="J23" s="62" t="str">
        <f t="shared" ref="J23:J28" si="0">Mena</f>
        <v>CZK</v>
      </c>
    </row>
    <row r="24" spans="1:10" ht="23.25" hidden="1" customHeight="1" x14ac:dyDescent="0.2">
      <c r="A24" s="3"/>
      <c r="B24" s="57" t="s">
        <v>13</v>
      </c>
      <c r="C24" s="58"/>
      <c r="D24" s="59"/>
      <c r="E24" s="60">
        <f>SazbaDPH1</f>
        <v>15</v>
      </c>
      <c r="F24" s="61" t="s">
        <v>0</v>
      </c>
      <c r="G24" s="95">
        <f>I23*E23/100</f>
        <v>0</v>
      </c>
      <c r="H24" s="96"/>
      <c r="I24" s="96"/>
      <c r="J24" s="62" t="str">
        <f t="shared" si="0"/>
        <v>CZK</v>
      </c>
    </row>
    <row r="25" spans="1:10" ht="23.25" customHeight="1" x14ac:dyDescent="0.2">
      <c r="A25" s="3"/>
      <c r="B25" s="57" t="s">
        <v>14</v>
      </c>
      <c r="C25" s="58"/>
      <c r="D25" s="59"/>
      <c r="E25" s="60">
        <v>21</v>
      </c>
      <c r="F25" s="61" t="s">
        <v>0</v>
      </c>
      <c r="G25" s="97">
        <f>ZakladDPHZaklVypocet</f>
        <v>0</v>
      </c>
      <c r="H25" s="98"/>
      <c r="I25" s="98"/>
      <c r="J25" s="62" t="str">
        <f t="shared" si="0"/>
        <v>CZK</v>
      </c>
    </row>
    <row r="26" spans="1:10" ht="23.25" hidden="1" customHeight="1" x14ac:dyDescent="0.2">
      <c r="A26" s="3"/>
      <c r="B26" s="49" t="s">
        <v>15</v>
      </c>
      <c r="C26" s="21"/>
      <c r="D26" s="17"/>
      <c r="E26" s="43">
        <f>SazbaDPH2</f>
        <v>21</v>
      </c>
      <c r="F26" s="44" t="s">
        <v>0</v>
      </c>
      <c r="G26" s="83">
        <f>I25*E25/100</f>
        <v>0</v>
      </c>
      <c r="H26" s="84"/>
      <c r="I26" s="84"/>
      <c r="J26" s="56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8" t="s">
        <v>4</v>
      </c>
      <c r="C27" s="19"/>
      <c r="D27" s="22"/>
      <c r="E27" s="19"/>
      <c r="F27" s="20"/>
      <c r="G27" s="85">
        <f>CenaCelkemBezDPH-(ZakladDPHSni+ZakladDPHZakl)</f>
        <v>0</v>
      </c>
      <c r="H27" s="85"/>
      <c r="I27" s="85"/>
      <c r="J27" s="63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63" t="s">
        <v>23</v>
      </c>
      <c r="C28" s="164"/>
      <c r="D28" s="164"/>
      <c r="E28" s="165"/>
      <c r="F28" s="166"/>
      <c r="G28" s="167">
        <f>IF(A28&gt;50, ROUNDUP(A27, 0), ROUNDDOWN(A27, 0))</f>
        <v>0</v>
      </c>
      <c r="H28" s="167"/>
      <c r="I28" s="167"/>
      <c r="J28" s="168" t="str">
        <f t="shared" si="0"/>
        <v>CZK</v>
      </c>
    </row>
    <row r="29" spans="1:10" ht="27.75" hidden="1" customHeight="1" thickBot="1" x14ac:dyDescent="0.25">
      <c r="A29" s="3"/>
      <c r="B29" s="163" t="s">
        <v>35</v>
      </c>
      <c r="C29" s="169"/>
      <c r="D29" s="169"/>
      <c r="E29" s="169"/>
      <c r="F29" s="169"/>
      <c r="G29" s="170">
        <f>ZakladDPHSni+DPHSni+ZakladDPHZakl+DPHZakl+Zaokrouhleni</f>
        <v>0</v>
      </c>
      <c r="H29" s="170"/>
      <c r="I29" s="170"/>
      <c r="J29" s="171" t="s">
        <v>50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43186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94" t="s">
        <v>2</v>
      </c>
      <c r="E35" s="94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0" t="s">
        <v>16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 x14ac:dyDescent="0.2">
      <c r="A38" s="129" t="s">
        <v>37</v>
      </c>
      <c r="B38" s="133" t="s">
        <v>17</v>
      </c>
      <c r="C38" s="134" t="s">
        <v>5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18</v>
      </c>
      <c r="I38" s="138" t="s">
        <v>1</v>
      </c>
      <c r="J38" s="139" t="s">
        <v>0</v>
      </c>
    </row>
    <row r="39" spans="1:10" ht="25.5" hidden="1" customHeight="1" x14ac:dyDescent="0.2">
      <c r="A39" s="129">
        <v>1</v>
      </c>
      <c r="B39" s="140" t="s">
        <v>45</v>
      </c>
      <c r="C39" s="141"/>
      <c r="D39" s="142"/>
      <c r="E39" s="142"/>
      <c r="F39" s="143">
        <f>'01 01 P1'!AE204+'01 01 Pol'!AE316</f>
        <v>0</v>
      </c>
      <c r="G39" s="144">
        <f>'01 01 P1'!AF204+'01 01 Pol'!AF316</f>
        <v>0</v>
      </c>
      <c r="H39" s="145"/>
      <c r="I39" s="146">
        <f>F39+G39+H39</f>
        <v>0</v>
      </c>
      <c r="J39" s="147" t="str">
        <f>IF(CenaCelkemVypocet=0,"",I39/CenaCelkemVypocet*100)</f>
        <v/>
      </c>
    </row>
    <row r="40" spans="1:10" ht="25.5" customHeight="1" x14ac:dyDescent="0.2">
      <c r="A40" s="129">
        <v>2</v>
      </c>
      <c r="B40" s="148" t="s">
        <v>46</v>
      </c>
      <c r="C40" s="149" t="s">
        <v>47</v>
      </c>
      <c r="D40" s="150"/>
      <c r="E40" s="150"/>
      <c r="F40" s="151">
        <f>'01 01 P1'!AE204+'01 01 Pol'!AE316</f>
        <v>0</v>
      </c>
      <c r="G40" s="152">
        <f>'01 01 P1'!AF204+'01 01 Pol'!AF316</f>
        <v>0</v>
      </c>
      <c r="H40" s="152"/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29">
        <v>3</v>
      </c>
      <c r="B41" s="155" t="s">
        <v>46</v>
      </c>
      <c r="C41" s="141" t="s">
        <v>48</v>
      </c>
      <c r="D41" s="142"/>
      <c r="E41" s="142"/>
      <c r="F41" s="156">
        <f>'01 01 P1'!AE204</f>
        <v>0</v>
      </c>
      <c r="G41" s="145">
        <f>'01 01 P1'!AF204</f>
        <v>0</v>
      </c>
      <c r="H41" s="145"/>
      <c r="I41" s="146">
        <f>F41+G41+H41</f>
        <v>0</v>
      </c>
      <c r="J41" s="147" t="str">
        <f>IF(CenaCelkemVypocet=0,"",I41/CenaCelkemVypocet*100)</f>
        <v/>
      </c>
    </row>
    <row r="42" spans="1:10" ht="25.5" customHeight="1" x14ac:dyDescent="0.2">
      <c r="A42" s="129">
        <v>3</v>
      </c>
      <c r="B42" s="155" t="s">
        <v>46</v>
      </c>
      <c r="C42" s="141" t="s">
        <v>47</v>
      </c>
      <c r="D42" s="142"/>
      <c r="E42" s="142"/>
      <c r="F42" s="156">
        <f>'01 01 Pol'!AE316</f>
        <v>0</v>
      </c>
      <c r="G42" s="145">
        <f>'01 01 Pol'!AF316</f>
        <v>0</v>
      </c>
      <c r="H42" s="145"/>
      <c r="I42" s="146">
        <f>F42+G42+H42</f>
        <v>0</v>
      </c>
      <c r="J42" s="147" t="str">
        <f>IF(CenaCelkemVypocet=0,"",I42/CenaCelkemVypocet*100)</f>
        <v/>
      </c>
    </row>
    <row r="43" spans="1:10" ht="25.5" customHeight="1" x14ac:dyDescent="0.2">
      <c r="A43" s="129"/>
      <c r="B43" s="157" t="s">
        <v>49</v>
      </c>
      <c r="C43" s="158"/>
      <c r="D43" s="158"/>
      <c r="E43" s="158"/>
      <c r="F43" s="159">
        <f>SUMIF(A39:A42,"=1",F39:F42)</f>
        <v>0</v>
      </c>
      <c r="G43" s="160">
        <f>SUMIF(A39:A42,"=1",G39:G42)</f>
        <v>0</v>
      </c>
      <c r="H43" s="160">
        <f>SUMIF(A39:A42,"=1",H39:H42)</f>
        <v>0</v>
      </c>
      <c r="I43" s="161">
        <f>SUMIF(A39:A42,"=1",I39:I42)</f>
        <v>0</v>
      </c>
      <c r="J43" s="162">
        <f>SUMIF(A39:A42,"=1",J39:J42)</f>
        <v>0</v>
      </c>
    </row>
    <row r="47" spans="1:10" ht="15.75" x14ac:dyDescent="0.25">
      <c r="B47" s="172" t="s">
        <v>51</v>
      </c>
    </row>
    <row r="49" spans="1:10" ht="25.5" customHeight="1" x14ac:dyDescent="0.2">
      <c r="A49" s="173"/>
      <c r="B49" s="176" t="s">
        <v>17</v>
      </c>
      <c r="C49" s="176" t="s">
        <v>5</v>
      </c>
      <c r="D49" s="177"/>
      <c r="E49" s="177"/>
      <c r="F49" s="178" t="s">
        <v>52</v>
      </c>
      <c r="G49" s="178"/>
      <c r="H49" s="178"/>
      <c r="I49" s="178" t="s">
        <v>29</v>
      </c>
      <c r="J49" s="178" t="s">
        <v>0</v>
      </c>
    </row>
    <row r="50" spans="1:10" ht="25.5" customHeight="1" x14ac:dyDescent="0.2">
      <c r="A50" s="174"/>
      <c r="B50" s="179" t="s">
        <v>53</v>
      </c>
      <c r="C50" s="180" t="s">
        <v>54</v>
      </c>
      <c r="D50" s="181"/>
      <c r="E50" s="181"/>
      <c r="F50" s="186" t="s">
        <v>24</v>
      </c>
      <c r="G50" s="187"/>
      <c r="H50" s="187"/>
      <c r="I50" s="187">
        <f>'01 01 Pol'!G8</f>
        <v>0</v>
      </c>
      <c r="J50" s="184" t="str">
        <f>IF(I80=0,"",I50/I80*100)</f>
        <v/>
      </c>
    </row>
    <row r="51" spans="1:10" ht="25.5" customHeight="1" x14ac:dyDescent="0.2">
      <c r="A51" s="174"/>
      <c r="B51" s="179" t="s">
        <v>55</v>
      </c>
      <c r="C51" s="180" t="s">
        <v>56</v>
      </c>
      <c r="D51" s="181"/>
      <c r="E51" s="181"/>
      <c r="F51" s="186" t="s">
        <v>24</v>
      </c>
      <c r="G51" s="187"/>
      <c r="H51" s="187"/>
      <c r="I51" s="187">
        <f>'01 01 Pol'!G23</f>
        <v>0</v>
      </c>
      <c r="J51" s="184" t="str">
        <f>IF(I80=0,"",I51/I80*100)</f>
        <v/>
      </c>
    </row>
    <row r="52" spans="1:10" ht="25.5" customHeight="1" x14ac:dyDescent="0.2">
      <c r="A52" s="174"/>
      <c r="B52" s="179" t="s">
        <v>57</v>
      </c>
      <c r="C52" s="180" t="s">
        <v>58</v>
      </c>
      <c r="D52" s="181"/>
      <c r="E52" s="181"/>
      <c r="F52" s="186" t="s">
        <v>24</v>
      </c>
      <c r="G52" s="187"/>
      <c r="H52" s="187"/>
      <c r="I52" s="187">
        <f>'01 01 Pol'!G40+'01 01 Pol'!G97+'01 01 P1'!G8</f>
        <v>0</v>
      </c>
      <c r="J52" s="184" t="str">
        <f>IF(I80=0,"",I52/I80*100)</f>
        <v/>
      </c>
    </row>
    <row r="53" spans="1:10" ht="25.5" customHeight="1" x14ac:dyDescent="0.2">
      <c r="A53" s="174"/>
      <c r="B53" s="179" t="s">
        <v>59</v>
      </c>
      <c r="C53" s="180" t="s">
        <v>60</v>
      </c>
      <c r="D53" s="181"/>
      <c r="E53" s="181"/>
      <c r="F53" s="186" t="s">
        <v>24</v>
      </c>
      <c r="G53" s="187"/>
      <c r="H53" s="187"/>
      <c r="I53" s="187">
        <f>'01 01 Pol'!G65</f>
        <v>0</v>
      </c>
      <c r="J53" s="184" t="str">
        <f>IF(I80=0,"",I53/I80*100)</f>
        <v/>
      </c>
    </row>
    <row r="54" spans="1:10" ht="25.5" customHeight="1" x14ac:dyDescent="0.2">
      <c r="A54" s="174"/>
      <c r="B54" s="179" t="s">
        <v>61</v>
      </c>
      <c r="C54" s="180" t="s">
        <v>62</v>
      </c>
      <c r="D54" s="181"/>
      <c r="E54" s="181"/>
      <c r="F54" s="186" t="s">
        <v>24</v>
      </c>
      <c r="G54" s="187"/>
      <c r="H54" s="187"/>
      <c r="I54" s="187">
        <f>'01 01 Pol'!G100</f>
        <v>0</v>
      </c>
      <c r="J54" s="184" t="str">
        <f>IF(I80=0,"",I54/I80*100)</f>
        <v/>
      </c>
    </row>
    <row r="55" spans="1:10" ht="25.5" customHeight="1" x14ac:dyDescent="0.2">
      <c r="A55" s="174"/>
      <c r="B55" s="179" t="s">
        <v>61</v>
      </c>
      <c r="C55" s="180" t="s">
        <v>63</v>
      </c>
      <c r="D55" s="181"/>
      <c r="E55" s="181"/>
      <c r="F55" s="186" t="s">
        <v>24</v>
      </c>
      <c r="G55" s="187"/>
      <c r="H55" s="187"/>
      <c r="I55" s="187">
        <f>'01 01 P1'!G15</f>
        <v>0</v>
      </c>
      <c r="J55" s="184" t="str">
        <f>IF(I80=0,"",I55/I80*100)</f>
        <v/>
      </c>
    </row>
    <row r="56" spans="1:10" ht="25.5" customHeight="1" x14ac:dyDescent="0.2">
      <c r="A56" s="174"/>
      <c r="B56" s="179" t="s">
        <v>64</v>
      </c>
      <c r="C56" s="180" t="s">
        <v>65</v>
      </c>
      <c r="D56" s="181"/>
      <c r="E56" s="181"/>
      <c r="F56" s="186" t="s">
        <v>24</v>
      </c>
      <c r="G56" s="187"/>
      <c r="H56" s="187"/>
      <c r="I56" s="187">
        <f>'01 01 P1'!G27</f>
        <v>0</v>
      </c>
      <c r="J56" s="184" t="str">
        <f>IF(I80=0,"",I56/I80*100)</f>
        <v/>
      </c>
    </row>
    <row r="57" spans="1:10" ht="25.5" customHeight="1" x14ac:dyDescent="0.2">
      <c r="A57" s="174"/>
      <c r="B57" s="179" t="s">
        <v>66</v>
      </c>
      <c r="C57" s="180" t="s">
        <v>67</v>
      </c>
      <c r="D57" s="181"/>
      <c r="E57" s="181"/>
      <c r="F57" s="186" t="s">
        <v>24</v>
      </c>
      <c r="G57" s="187"/>
      <c r="H57" s="187"/>
      <c r="I57" s="187">
        <f>'01 01 Pol'!G107+'01 01 P1'!G30</f>
        <v>0</v>
      </c>
      <c r="J57" s="184" t="str">
        <f>IF(I80=0,"",I57/I80*100)</f>
        <v/>
      </c>
    </row>
    <row r="58" spans="1:10" ht="25.5" customHeight="1" x14ac:dyDescent="0.2">
      <c r="A58" s="174"/>
      <c r="B58" s="179" t="s">
        <v>68</v>
      </c>
      <c r="C58" s="180" t="s">
        <v>69</v>
      </c>
      <c r="D58" s="181"/>
      <c r="E58" s="181"/>
      <c r="F58" s="186" t="s">
        <v>24</v>
      </c>
      <c r="G58" s="187"/>
      <c r="H58" s="187"/>
      <c r="I58" s="187">
        <f>'01 01 Pol'!G113</f>
        <v>0</v>
      </c>
      <c r="J58" s="184" t="str">
        <f>IF(I80=0,"",I58/I80*100)</f>
        <v/>
      </c>
    </row>
    <row r="59" spans="1:10" ht="25.5" customHeight="1" x14ac:dyDescent="0.2">
      <c r="A59" s="174"/>
      <c r="B59" s="179" t="s">
        <v>70</v>
      </c>
      <c r="C59" s="180" t="s">
        <v>71</v>
      </c>
      <c r="D59" s="181"/>
      <c r="E59" s="181"/>
      <c r="F59" s="186" t="s">
        <v>24</v>
      </c>
      <c r="G59" s="187"/>
      <c r="H59" s="187"/>
      <c r="I59" s="187">
        <f>'01 01 Pol'!G115+'01 01 P1'!G35</f>
        <v>0</v>
      </c>
      <c r="J59" s="184" t="str">
        <f>IF(I80=0,"",I59/I80*100)</f>
        <v/>
      </c>
    </row>
    <row r="60" spans="1:10" ht="25.5" customHeight="1" x14ac:dyDescent="0.2">
      <c r="A60" s="174"/>
      <c r="B60" s="179" t="s">
        <v>72</v>
      </c>
      <c r="C60" s="180" t="s">
        <v>73</v>
      </c>
      <c r="D60" s="181"/>
      <c r="E60" s="181"/>
      <c r="F60" s="186" t="s">
        <v>24</v>
      </c>
      <c r="G60" s="187"/>
      <c r="H60" s="187"/>
      <c r="I60" s="187">
        <f>'01 01 Pol'!G117+'01 01 P1'!G40</f>
        <v>0</v>
      </c>
      <c r="J60" s="184" t="str">
        <f>IF(I80=0,"",I60/I80*100)</f>
        <v/>
      </c>
    </row>
    <row r="61" spans="1:10" ht="25.5" customHeight="1" x14ac:dyDescent="0.2">
      <c r="A61" s="174"/>
      <c r="B61" s="179" t="s">
        <v>74</v>
      </c>
      <c r="C61" s="180" t="s">
        <v>75</v>
      </c>
      <c r="D61" s="181"/>
      <c r="E61" s="181"/>
      <c r="F61" s="186" t="s">
        <v>24</v>
      </c>
      <c r="G61" s="187"/>
      <c r="H61" s="187"/>
      <c r="I61" s="187">
        <f>'01 01 Pol'!G129+'01 01 P1'!G51</f>
        <v>0</v>
      </c>
      <c r="J61" s="184" t="str">
        <f>IF(I80=0,"",I61/I80*100)</f>
        <v/>
      </c>
    </row>
    <row r="62" spans="1:10" ht="25.5" customHeight="1" x14ac:dyDescent="0.2">
      <c r="A62" s="174"/>
      <c r="B62" s="179" t="s">
        <v>76</v>
      </c>
      <c r="C62" s="180" t="s">
        <v>77</v>
      </c>
      <c r="D62" s="181"/>
      <c r="E62" s="181"/>
      <c r="F62" s="186" t="s">
        <v>24</v>
      </c>
      <c r="G62" s="187"/>
      <c r="H62" s="187"/>
      <c r="I62" s="187">
        <f>'01 01 Pol'!G136+'01 01 P1'!G62</f>
        <v>0</v>
      </c>
      <c r="J62" s="184" t="str">
        <f>IF(I80=0,"",I62/I80*100)</f>
        <v/>
      </c>
    </row>
    <row r="63" spans="1:10" ht="25.5" customHeight="1" x14ac:dyDescent="0.2">
      <c r="A63" s="174"/>
      <c r="B63" s="179" t="s">
        <v>78</v>
      </c>
      <c r="C63" s="180" t="s">
        <v>79</v>
      </c>
      <c r="D63" s="181"/>
      <c r="E63" s="181"/>
      <c r="F63" s="186" t="s">
        <v>25</v>
      </c>
      <c r="G63" s="187"/>
      <c r="H63" s="187"/>
      <c r="I63" s="187">
        <f>'01 01 Pol'!G218</f>
        <v>0</v>
      </c>
      <c r="J63" s="184" t="str">
        <f>IF(I80=0,"",I63/I80*100)</f>
        <v/>
      </c>
    </row>
    <row r="64" spans="1:10" ht="25.5" customHeight="1" x14ac:dyDescent="0.2">
      <c r="A64" s="174"/>
      <c r="B64" s="179" t="s">
        <v>80</v>
      </c>
      <c r="C64" s="180" t="s">
        <v>81</v>
      </c>
      <c r="D64" s="181"/>
      <c r="E64" s="181"/>
      <c r="F64" s="186" t="s">
        <v>25</v>
      </c>
      <c r="G64" s="187"/>
      <c r="H64" s="187"/>
      <c r="I64" s="187">
        <f>'01 01 P1'!G64</f>
        <v>0</v>
      </c>
      <c r="J64" s="184" t="str">
        <f>IF(I80=0,"",I64/I80*100)</f>
        <v/>
      </c>
    </row>
    <row r="65" spans="1:10" ht="25.5" customHeight="1" x14ac:dyDescent="0.2">
      <c r="A65" s="174"/>
      <c r="B65" s="179" t="s">
        <v>82</v>
      </c>
      <c r="C65" s="180" t="s">
        <v>83</v>
      </c>
      <c r="D65" s="181"/>
      <c r="E65" s="181"/>
      <c r="F65" s="186" t="s">
        <v>25</v>
      </c>
      <c r="G65" s="187"/>
      <c r="H65" s="187"/>
      <c r="I65" s="187">
        <f>'01 01 P1'!G83</f>
        <v>0</v>
      </c>
      <c r="J65" s="184" t="str">
        <f>IF(I80=0,"",I65/I80*100)</f>
        <v/>
      </c>
    </row>
    <row r="66" spans="1:10" ht="25.5" customHeight="1" x14ac:dyDescent="0.2">
      <c r="A66" s="174"/>
      <c r="B66" s="179" t="s">
        <v>84</v>
      </c>
      <c r="C66" s="180" t="s">
        <v>85</v>
      </c>
      <c r="D66" s="181"/>
      <c r="E66" s="181"/>
      <c r="F66" s="186" t="s">
        <v>25</v>
      </c>
      <c r="G66" s="187"/>
      <c r="H66" s="187"/>
      <c r="I66" s="187">
        <f>'01 01 P1'!G101</f>
        <v>0</v>
      </c>
      <c r="J66" s="184" t="str">
        <f>IF(I80=0,"",I66/I80*100)</f>
        <v/>
      </c>
    </row>
    <row r="67" spans="1:10" ht="25.5" customHeight="1" x14ac:dyDescent="0.2">
      <c r="A67" s="174"/>
      <c r="B67" s="179" t="s">
        <v>86</v>
      </c>
      <c r="C67" s="180" t="s">
        <v>87</v>
      </c>
      <c r="D67" s="181"/>
      <c r="E67" s="181"/>
      <c r="F67" s="186" t="s">
        <v>25</v>
      </c>
      <c r="G67" s="187"/>
      <c r="H67" s="187"/>
      <c r="I67" s="187">
        <f>'01 01 Pol'!G227+'01 01 P1'!G122</f>
        <v>0</v>
      </c>
      <c r="J67" s="184" t="str">
        <f>IF(I80=0,"",I67/I80*100)</f>
        <v/>
      </c>
    </row>
    <row r="68" spans="1:10" ht="25.5" customHeight="1" x14ac:dyDescent="0.2">
      <c r="A68" s="174"/>
      <c r="B68" s="179" t="s">
        <v>88</v>
      </c>
      <c r="C68" s="180" t="s">
        <v>89</v>
      </c>
      <c r="D68" s="181"/>
      <c r="E68" s="181"/>
      <c r="F68" s="186" t="s">
        <v>25</v>
      </c>
      <c r="G68" s="187"/>
      <c r="H68" s="187"/>
      <c r="I68" s="187">
        <f>'01 01 Pol'!G253</f>
        <v>0</v>
      </c>
      <c r="J68" s="184" t="str">
        <f>IF(I80=0,"",I68/I80*100)</f>
        <v/>
      </c>
    </row>
    <row r="69" spans="1:10" ht="25.5" customHeight="1" x14ac:dyDescent="0.2">
      <c r="A69" s="174"/>
      <c r="B69" s="179" t="s">
        <v>90</v>
      </c>
      <c r="C69" s="180" t="s">
        <v>91</v>
      </c>
      <c r="D69" s="181"/>
      <c r="E69" s="181"/>
      <c r="F69" s="186" t="s">
        <v>25</v>
      </c>
      <c r="G69" s="187"/>
      <c r="H69" s="187"/>
      <c r="I69" s="187">
        <f>'01 01 P1'!G135</f>
        <v>0</v>
      </c>
      <c r="J69" s="184" t="str">
        <f>IF(I80=0,"",I69/I80*100)</f>
        <v/>
      </c>
    </row>
    <row r="70" spans="1:10" ht="25.5" customHeight="1" x14ac:dyDescent="0.2">
      <c r="A70" s="174"/>
      <c r="B70" s="179" t="s">
        <v>92</v>
      </c>
      <c r="C70" s="180" t="s">
        <v>93</v>
      </c>
      <c r="D70" s="181"/>
      <c r="E70" s="181"/>
      <c r="F70" s="186" t="s">
        <v>25</v>
      </c>
      <c r="G70" s="187"/>
      <c r="H70" s="187"/>
      <c r="I70" s="187">
        <f>'01 01 Pol'!G90+'01 01 Pol'!G268</f>
        <v>0</v>
      </c>
      <c r="J70" s="184" t="str">
        <f>IF(I80=0,"",I70/I80*100)</f>
        <v/>
      </c>
    </row>
    <row r="71" spans="1:10" ht="25.5" customHeight="1" x14ac:dyDescent="0.2">
      <c r="A71" s="174"/>
      <c r="B71" s="179" t="s">
        <v>94</v>
      </c>
      <c r="C71" s="180" t="s">
        <v>95</v>
      </c>
      <c r="D71" s="181"/>
      <c r="E71" s="181"/>
      <c r="F71" s="186" t="s">
        <v>25</v>
      </c>
      <c r="G71" s="187"/>
      <c r="H71" s="187"/>
      <c r="I71" s="187">
        <f>'01 01 Pol'!G295+'01 01 P1'!G144</f>
        <v>0</v>
      </c>
      <c r="J71" s="184" t="str">
        <f>IF(I80=0,"",I71/I80*100)</f>
        <v/>
      </c>
    </row>
    <row r="72" spans="1:10" ht="25.5" customHeight="1" x14ac:dyDescent="0.2">
      <c r="A72" s="174"/>
      <c r="B72" s="179" t="s">
        <v>96</v>
      </c>
      <c r="C72" s="180" t="s">
        <v>97</v>
      </c>
      <c r="D72" s="181"/>
      <c r="E72" s="181"/>
      <c r="F72" s="186" t="s">
        <v>25</v>
      </c>
      <c r="G72" s="187"/>
      <c r="H72" s="187"/>
      <c r="I72" s="187">
        <f>'01 01 P1'!G157</f>
        <v>0</v>
      </c>
      <c r="J72" s="184" t="str">
        <f>IF(I80=0,"",I72/I80*100)</f>
        <v/>
      </c>
    </row>
    <row r="73" spans="1:10" ht="25.5" customHeight="1" x14ac:dyDescent="0.2">
      <c r="A73" s="174"/>
      <c r="B73" s="179" t="s">
        <v>98</v>
      </c>
      <c r="C73" s="180" t="s">
        <v>99</v>
      </c>
      <c r="D73" s="181"/>
      <c r="E73" s="181"/>
      <c r="F73" s="186" t="s">
        <v>25</v>
      </c>
      <c r="G73" s="187"/>
      <c r="H73" s="187"/>
      <c r="I73" s="187">
        <f>'01 01 Pol'!G80+'01 01 P1'!G165</f>
        <v>0</v>
      </c>
      <c r="J73" s="184" t="str">
        <f>IF(I80=0,"",I73/I80*100)</f>
        <v/>
      </c>
    </row>
    <row r="74" spans="1:10" ht="25.5" customHeight="1" x14ac:dyDescent="0.2">
      <c r="A74" s="174"/>
      <c r="B74" s="179" t="s">
        <v>100</v>
      </c>
      <c r="C74" s="180" t="s">
        <v>101</v>
      </c>
      <c r="D74" s="181"/>
      <c r="E74" s="181"/>
      <c r="F74" s="186" t="s">
        <v>25</v>
      </c>
      <c r="G74" s="187"/>
      <c r="H74" s="187"/>
      <c r="I74" s="187">
        <f>'01 01 Pol'!G301</f>
        <v>0</v>
      </c>
      <c r="J74" s="184" t="str">
        <f>IF(I80=0,"",I74/I80*100)</f>
        <v/>
      </c>
    </row>
    <row r="75" spans="1:10" ht="25.5" customHeight="1" x14ac:dyDescent="0.2">
      <c r="A75" s="174"/>
      <c r="B75" s="179" t="s">
        <v>102</v>
      </c>
      <c r="C75" s="180" t="s">
        <v>103</v>
      </c>
      <c r="D75" s="181"/>
      <c r="E75" s="181"/>
      <c r="F75" s="186" t="s">
        <v>26</v>
      </c>
      <c r="G75" s="187"/>
      <c r="H75" s="187"/>
      <c r="I75" s="187">
        <f>'01 01 P1'!G180</f>
        <v>0</v>
      </c>
      <c r="J75" s="184" t="str">
        <f>IF(I80=0,"",I75/I80*100)</f>
        <v/>
      </c>
    </row>
    <row r="76" spans="1:10" ht="25.5" customHeight="1" x14ac:dyDescent="0.2">
      <c r="A76" s="174"/>
      <c r="B76" s="179" t="s">
        <v>104</v>
      </c>
      <c r="C76" s="180" t="s">
        <v>105</v>
      </c>
      <c r="D76" s="181"/>
      <c r="E76" s="181"/>
      <c r="F76" s="186" t="s">
        <v>26</v>
      </c>
      <c r="G76" s="187"/>
      <c r="H76" s="187"/>
      <c r="I76" s="187">
        <f>'01 01 Pol'!G138</f>
        <v>0</v>
      </c>
      <c r="J76" s="184" t="str">
        <f>IF(I80=0,"",I76/I80*100)</f>
        <v/>
      </c>
    </row>
    <row r="77" spans="1:10" ht="25.5" customHeight="1" x14ac:dyDescent="0.2">
      <c r="A77" s="174"/>
      <c r="B77" s="179" t="s">
        <v>106</v>
      </c>
      <c r="C77" s="180" t="s">
        <v>107</v>
      </c>
      <c r="D77" s="181"/>
      <c r="E77" s="181"/>
      <c r="F77" s="186" t="s">
        <v>26</v>
      </c>
      <c r="G77" s="187"/>
      <c r="H77" s="187"/>
      <c r="I77" s="187">
        <f>'01 01 Pol'!G192</f>
        <v>0</v>
      </c>
      <c r="J77" s="184" t="str">
        <f>IF(I80=0,"",I77/I80*100)</f>
        <v/>
      </c>
    </row>
    <row r="78" spans="1:10" ht="25.5" customHeight="1" x14ac:dyDescent="0.2">
      <c r="A78" s="174"/>
      <c r="B78" s="179" t="s">
        <v>108</v>
      </c>
      <c r="C78" s="180" t="s">
        <v>109</v>
      </c>
      <c r="D78" s="181"/>
      <c r="E78" s="181"/>
      <c r="F78" s="186" t="s">
        <v>110</v>
      </c>
      <c r="G78" s="187"/>
      <c r="H78" s="187"/>
      <c r="I78" s="187">
        <f>'01 01 Pol'!G303+'01 01 P1'!G189</f>
        <v>0</v>
      </c>
      <c r="J78" s="184" t="str">
        <f>IF(I80=0,"",I78/I80*100)</f>
        <v/>
      </c>
    </row>
    <row r="79" spans="1:10" ht="25.5" customHeight="1" x14ac:dyDescent="0.2">
      <c r="A79" s="174"/>
      <c r="B79" s="179" t="s">
        <v>111</v>
      </c>
      <c r="C79" s="180" t="s">
        <v>27</v>
      </c>
      <c r="D79" s="181"/>
      <c r="E79" s="181"/>
      <c r="F79" s="186" t="s">
        <v>111</v>
      </c>
      <c r="G79" s="187"/>
      <c r="H79" s="187"/>
      <c r="I79" s="187">
        <f>'01 01 P1'!G198</f>
        <v>0</v>
      </c>
      <c r="J79" s="184" t="str">
        <f>IF(I80=0,"",I79/I80*100)</f>
        <v/>
      </c>
    </row>
    <row r="80" spans="1:10" ht="25.5" customHeight="1" x14ac:dyDescent="0.2">
      <c r="A80" s="175"/>
      <c r="B80" s="182" t="s">
        <v>1</v>
      </c>
      <c r="C80" s="182"/>
      <c r="D80" s="183"/>
      <c r="E80" s="183"/>
      <c r="F80" s="188"/>
      <c r="G80" s="189"/>
      <c r="H80" s="189"/>
      <c r="I80" s="189">
        <f>SUM(I50:I79)</f>
        <v>0</v>
      </c>
      <c r="J80" s="185">
        <f>SUM(J50:J79)</f>
        <v>0</v>
      </c>
    </row>
    <row r="81" spans="6:10" x14ac:dyDescent="0.2">
      <c r="F81" s="127"/>
      <c r="G81" s="126"/>
      <c r="H81" s="127"/>
      <c r="I81" s="126"/>
      <c r="J81" s="128"/>
    </row>
    <row r="82" spans="6:10" x14ac:dyDescent="0.2">
      <c r="F82" s="127"/>
      <c r="G82" s="126"/>
      <c r="H82" s="127"/>
      <c r="I82" s="126"/>
      <c r="J82" s="128"/>
    </row>
    <row r="83" spans="6:10" x14ac:dyDescent="0.2">
      <c r="F83" s="127"/>
      <c r="G83" s="126"/>
      <c r="H83" s="127"/>
      <c r="I83" s="126"/>
      <c r="J83" s="128"/>
    </row>
  </sheetData>
  <sheetProtection algorithmName="SHA-512" hashValue="8Rq2KoS/pybnDMeBvcExorou2nZJcoQPul7X3eNDySXMhnJp+yB20paEaJKPC9gGxmSQut28Ho52fWgooiWvVA==" saltValue="z7a2QNHTN/EecxZlEo896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8" t="s">
        <v>7</v>
      </c>
      <c r="B2" s="77"/>
      <c r="C2" s="102"/>
      <c r="D2" s="102"/>
      <c r="E2" s="102"/>
      <c r="F2" s="102"/>
      <c r="G2" s="103"/>
    </row>
    <row r="3" spans="1:7" ht="24.95" customHeight="1" x14ac:dyDescent="0.2">
      <c r="A3" s="78" t="s">
        <v>8</v>
      </c>
      <c r="B3" s="77"/>
      <c r="C3" s="102"/>
      <c r="D3" s="102"/>
      <c r="E3" s="102"/>
      <c r="F3" s="102"/>
      <c r="G3" s="103"/>
    </row>
    <row r="4" spans="1:7" ht="24.95" customHeight="1" x14ac:dyDescent="0.2">
      <c r="A4" s="78" t="s">
        <v>9</v>
      </c>
      <c r="B4" s="77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sheetProtection algorithmName="SHA-512" hashValue="Vo+AIl7dHdRZzpf8YRoOnyZa2mIb+vzAbwrhjQX4rKyHyz3OqbHOf7OTj222LLuMKLTl7CXEnmyP9MHcd3avpQ==" saltValue="GmWba2mrCWkXiKzdd6rml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113</v>
      </c>
      <c r="B1" s="192"/>
      <c r="C1" s="192"/>
      <c r="D1" s="192"/>
      <c r="E1" s="192"/>
      <c r="F1" s="192"/>
      <c r="G1" s="192"/>
      <c r="AG1" t="s">
        <v>114</v>
      </c>
    </row>
    <row r="2" spans="1:60" ht="24.95" customHeight="1" x14ac:dyDescent="0.2">
      <c r="A2" s="193" t="s">
        <v>7</v>
      </c>
      <c r="B2" s="77" t="s">
        <v>43</v>
      </c>
      <c r="C2" s="196" t="s">
        <v>44</v>
      </c>
      <c r="D2" s="194"/>
      <c r="E2" s="194"/>
      <c r="F2" s="194"/>
      <c r="G2" s="195"/>
      <c r="AG2" t="s">
        <v>115</v>
      </c>
    </row>
    <row r="3" spans="1:60" ht="24.95" customHeight="1" x14ac:dyDescent="0.2">
      <c r="A3" s="193" t="s">
        <v>8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115</v>
      </c>
      <c r="AG3" t="s">
        <v>116</v>
      </c>
    </row>
    <row r="4" spans="1:60" ht="24.95" customHeight="1" x14ac:dyDescent="0.2">
      <c r="A4" s="197" t="s">
        <v>9</v>
      </c>
      <c r="B4" s="198" t="s">
        <v>46</v>
      </c>
      <c r="C4" s="199" t="s">
        <v>47</v>
      </c>
      <c r="D4" s="200"/>
      <c r="E4" s="200"/>
      <c r="F4" s="200"/>
      <c r="G4" s="201"/>
      <c r="AG4" t="s">
        <v>117</v>
      </c>
    </row>
    <row r="5" spans="1:60" x14ac:dyDescent="0.2">
      <c r="D5" s="191"/>
    </row>
    <row r="6" spans="1:60" ht="38.25" x14ac:dyDescent="0.2">
      <c r="A6" s="203" t="s">
        <v>118</v>
      </c>
      <c r="B6" s="205" t="s">
        <v>119</v>
      </c>
      <c r="C6" s="205" t="s">
        <v>120</v>
      </c>
      <c r="D6" s="204" t="s">
        <v>121</v>
      </c>
      <c r="E6" s="203" t="s">
        <v>122</v>
      </c>
      <c r="F6" s="202" t="s">
        <v>123</v>
      </c>
      <c r="G6" s="203" t="s">
        <v>29</v>
      </c>
      <c r="H6" s="206" t="s">
        <v>30</v>
      </c>
      <c r="I6" s="206" t="s">
        <v>124</v>
      </c>
      <c r="J6" s="206" t="s">
        <v>31</v>
      </c>
      <c r="K6" s="206" t="s">
        <v>125</v>
      </c>
      <c r="L6" s="206" t="s">
        <v>126</v>
      </c>
      <c r="M6" s="206" t="s">
        <v>127</v>
      </c>
      <c r="N6" s="206" t="s">
        <v>128</v>
      </c>
      <c r="O6" s="206" t="s">
        <v>129</v>
      </c>
      <c r="P6" s="206" t="s">
        <v>130</v>
      </c>
      <c r="Q6" s="206" t="s">
        <v>131</v>
      </c>
      <c r="R6" s="206" t="s">
        <v>132</v>
      </c>
      <c r="S6" s="206" t="s">
        <v>133</v>
      </c>
      <c r="T6" s="206" t="s">
        <v>134</v>
      </c>
      <c r="U6" s="206" t="s">
        <v>135</v>
      </c>
      <c r="V6" s="206" t="s">
        <v>136</v>
      </c>
      <c r="W6" s="206" t="s">
        <v>137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0" t="s">
        <v>138</v>
      </c>
      <c r="B8" s="221" t="s">
        <v>53</v>
      </c>
      <c r="C8" s="244" t="s">
        <v>54</v>
      </c>
      <c r="D8" s="222"/>
      <c r="E8" s="223"/>
      <c r="F8" s="224"/>
      <c r="G8" s="224">
        <f>SUMIF(AG9:AG22,"&lt;&gt;NOR",G9:G22)</f>
        <v>0</v>
      </c>
      <c r="H8" s="224"/>
      <c r="I8" s="224">
        <f>SUM(I9:I22)</f>
        <v>0</v>
      </c>
      <c r="J8" s="224"/>
      <c r="K8" s="224">
        <f>SUM(K9:K22)</f>
        <v>0</v>
      </c>
      <c r="L8" s="224"/>
      <c r="M8" s="224">
        <f>SUM(M9:M22)</f>
        <v>0</v>
      </c>
      <c r="N8" s="224"/>
      <c r="O8" s="224">
        <f>SUM(O9:O22)</f>
        <v>0.01</v>
      </c>
      <c r="P8" s="224"/>
      <c r="Q8" s="224">
        <f>SUM(Q9:Q22)</f>
        <v>0</v>
      </c>
      <c r="R8" s="224"/>
      <c r="S8" s="224"/>
      <c r="T8" s="225"/>
      <c r="U8" s="219"/>
      <c r="V8" s="219">
        <f>SUM(V9:V22)</f>
        <v>0</v>
      </c>
      <c r="W8" s="219"/>
      <c r="AG8" t="s">
        <v>139</v>
      </c>
    </row>
    <row r="9" spans="1:60" outlineLevel="1" x14ac:dyDescent="0.2">
      <c r="A9" s="233">
        <v>1</v>
      </c>
      <c r="B9" s="234" t="s">
        <v>140</v>
      </c>
      <c r="C9" s="245" t="s">
        <v>141</v>
      </c>
      <c r="D9" s="235" t="s">
        <v>142</v>
      </c>
      <c r="E9" s="236">
        <v>15.776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38"/>
      <c r="S9" s="238" t="s">
        <v>143</v>
      </c>
      <c r="T9" s="239" t="s">
        <v>144</v>
      </c>
      <c r="U9" s="216">
        <v>0</v>
      </c>
      <c r="V9" s="216">
        <f>ROUND(E9*U9,2)</f>
        <v>0</v>
      </c>
      <c r="W9" s="216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26">
        <v>2</v>
      </c>
      <c r="B10" s="227" t="s">
        <v>146</v>
      </c>
      <c r="C10" s="246" t="s">
        <v>147</v>
      </c>
      <c r="D10" s="228" t="s">
        <v>142</v>
      </c>
      <c r="E10" s="229">
        <v>15.776</v>
      </c>
      <c r="F10" s="230"/>
      <c r="G10" s="231">
        <f>ROUND(E10*F10,2)</f>
        <v>0</v>
      </c>
      <c r="H10" s="230"/>
      <c r="I10" s="231">
        <f>ROUND(E10*H10,2)</f>
        <v>0</v>
      </c>
      <c r="J10" s="230"/>
      <c r="K10" s="231">
        <f>ROUND(E10*J10,2)</f>
        <v>0</v>
      </c>
      <c r="L10" s="231">
        <v>21</v>
      </c>
      <c r="M10" s="231">
        <f>G10*(1+L10/100)</f>
        <v>0</v>
      </c>
      <c r="N10" s="231">
        <v>0</v>
      </c>
      <c r="O10" s="231">
        <f>ROUND(E10*N10,2)</f>
        <v>0</v>
      </c>
      <c r="P10" s="231">
        <v>0</v>
      </c>
      <c r="Q10" s="231">
        <f>ROUND(E10*P10,2)</f>
        <v>0</v>
      </c>
      <c r="R10" s="231"/>
      <c r="S10" s="231" t="s">
        <v>143</v>
      </c>
      <c r="T10" s="232" t="s">
        <v>144</v>
      </c>
      <c r="U10" s="216">
        <v>0</v>
      </c>
      <c r="V10" s="216">
        <f>ROUND(E10*U10,2)</f>
        <v>0</v>
      </c>
      <c r="W10" s="216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145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47" t="s">
        <v>148</v>
      </c>
      <c r="D11" s="217"/>
      <c r="E11" s="218">
        <v>15.78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149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3</v>
      </c>
      <c r="B12" s="227" t="s">
        <v>150</v>
      </c>
      <c r="C12" s="246" t="s">
        <v>151</v>
      </c>
      <c r="D12" s="228" t="s">
        <v>152</v>
      </c>
      <c r="E12" s="229">
        <v>20.74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31">
        <v>6.9999999999999999E-4</v>
      </c>
      <c r="O12" s="231">
        <f>ROUND(E12*N12,2)</f>
        <v>0.01</v>
      </c>
      <c r="P12" s="231">
        <v>0</v>
      </c>
      <c r="Q12" s="231">
        <f>ROUND(E12*P12,2)</f>
        <v>0</v>
      </c>
      <c r="R12" s="231"/>
      <c r="S12" s="231" t="s">
        <v>143</v>
      </c>
      <c r="T12" s="232" t="s">
        <v>144</v>
      </c>
      <c r="U12" s="216">
        <v>0</v>
      </c>
      <c r="V12" s="216">
        <f>ROUND(E12*U12,2)</f>
        <v>0</v>
      </c>
      <c r="W12" s="216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145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47" t="s">
        <v>153</v>
      </c>
      <c r="D13" s="217"/>
      <c r="E13" s="218">
        <v>9.86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149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14"/>
      <c r="B14" s="215"/>
      <c r="C14" s="247" t="s">
        <v>154</v>
      </c>
      <c r="D14" s="217"/>
      <c r="E14" s="218">
        <v>10.88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149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33">
        <v>4</v>
      </c>
      <c r="B15" s="234" t="s">
        <v>155</v>
      </c>
      <c r="C15" s="245" t="s">
        <v>156</v>
      </c>
      <c r="D15" s="235" t="s">
        <v>152</v>
      </c>
      <c r="E15" s="236">
        <v>20.74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38"/>
      <c r="S15" s="238" t="s">
        <v>143</v>
      </c>
      <c r="T15" s="239" t="s">
        <v>144</v>
      </c>
      <c r="U15" s="216">
        <v>0</v>
      </c>
      <c r="V15" s="216">
        <f>ROUND(E15*U15,2)</f>
        <v>0</v>
      </c>
      <c r="W15" s="216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145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33">
        <v>5</v>
      </c>
      <c r="B16" s="234" t="s">
        <v>157</v>
      </c>
      <c r="C16" s="245" t="s">
        <v>158</v>
      </c>
      <c r="D16" s="235" t="s">
        <v>142</v>
      </c>
      <c r="E16" s="236">
        <v>15.776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38"/>
      <c r="S16" s="238" t="s">
        <v>143</v>
      </c>
      <c r="T16" s="239" t="s">
        <v>144</v>
      </c>
      <c r="U16" s="216">
        <v>0</v>
      </c>
      <c r="V16" s="216">
        <f>ROUND(E16*U16,2)</f>
        <v>0</v>
      </c>
      <c r="W16" s="216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145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33">
        <v>6</v>
      </c>
      <c r="B17" s="234" t="s">
        <v>159</v>
      </c>
      <c r="C17" s="245" t="s">
        <v>160</v>
      </c>
      <c r="D17" s="235" t="s">
        <v>142</v>
      </c>
      <c r="E17" s="236">
        <v>15.776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38"/>
      <c r="S17" s="238" t="s">
        <v>143</v>
      </c>
      <c r="T17" s="239" t="s">
        <v>144</v>
      </c>
      <c r="U17" s="216">
        <v>0</v>
      </c>
      <c r="V17" s="216">
        <f>ROUND(E17*U17,2)</f>
        <v>0</v>
      </c>
      <c r="W17" s="216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145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33">
        <v>7</v>
      </c>
      <c r="B18" s="234" t="s">
        <v>161</v>
      </c>
      <c r="C18" s="245" t="s">
        <v>162</v>
      </c>
      <c r="D18" s="235" t="s">
        <v>142</v>
      </c>
      <c r="E18" s="236">
        <v>15.776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38"/>
      <c r="S18" s="238" t="s">
        <v>143</v>
      </c>
      <c r="T18" s="239" t="s">
        <v>144</v>
      </c>
      <c r="U18" s="216">
        <v>0</v>
      </c>
      <c r="V18" s="216">
        <f>ROUND(E18*U18,2)</f>
        <v>0</v>
      </c>
      <c r="W18" s="216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145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6">
        <v>8</v>
      </c>
      <c r="B19" s="227" t="s">
        <v>163</v>
      </c>
      <c r="C19" s="246" t="s">
        <v>164</v>
      </c>
      <c r="D19" s="228" t="s">
        <v>142</v>
      </c>
      <c r="E19" s="229">
        <v>63.103999999999999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 t="s">
        <v>143</v>
      </c>
      <c r="T19" s="232" t="s">
        <v>144</v>
      </c>
      <c r="U19" s="216">
        <v>0</v>
      </c>
      <c r="V19" s="216">
        <f>ROUND(E19*U19,2)</f>
        <v>0</v>
      </c>
      <c r="W19" s="216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145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14"/>
      <c r="B20" s="215"/>
      <c r="C20" s="247" t="s">
        <v>165</v>
      </c>
      <c r="D20" s="217"/>
      <c r="E20" s="218">
        <v>63.1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149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33">
        <v>9</v>
      </c>
      <c r="B21" s="234" t="s">
        <v>166</v>
      </c>
      <c r="C21" s="245" t="s">
        <v>167</v>
      </c>
      <c r="D21" s="235" t="s">
        <v>142</v>
      </c>
      <c r="E21" s="236">
        <v>15.776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38"/>
      <c r="S21" s="238" t="s">
        <v>143</v>
      </c>
      <c r="T21" s="239" t="s">
        <v>144</v>
      </c>
      <c r="U21" s="216">
        <v>0</v>
      </c>
      <c r="V21" s="216">
        <f>ROUND(E21*U21,2)</f>
        <v>0</v>
      </c>
      <c r="W21" s="216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145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33">
        <v>10</v>
      </c>
      <c r="B22" s="234" t="s">
        <v>168</v>
      </c>
      <c r="C22" s="245" t="s">
        <v>169</v>
      </c>
      <c r="D22" s="235" t="s">
        <v>170</v>
      </c>
      <c r="E22" s="236">
        <v>15.776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38"/>
      <c r="S22" s="238" t="s">
        <v>143</v>
      </c>
      <c r="T22" s="239" t="s">
        <v>144</v>
      </c>
      <c r="U22" s="216">
        <v>0</v>
      </c>
      <c r="V22" s="216">
        <f>ROUND(E22*U22,2)</f>
        <v>0</v>
      </c>
      <c r="W22" s="216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145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x14ac:dyDescent="0.2">
      <c r="A23" s="220" t="s">
        <v>138</v>
      </c>
      <c r="B23" s="221" t="s">
        <v>55</v>
      </c>
      <c r="C23" s="244" t="s">
        <v>56</v>
      </c>
      <c r="D23" s="222"/>
      <c r="E23" s="223"/>
      <c r="F23" s="224"/>
      <c r="G23" s="224">
        <f>SUMIF(AG24:AG39,"&lt;&gt;NOR",G24:G39)</f>
        <v>0</v>
      </c>
      <c r="H23" s="224"/>
      <c r="I23" s="224">
        <f>SUM(I24:I39)</f>
        <v>0</v>
      </c>
      <c r="J23" s="224"/>
      <c r="K23" s="224">
        <f>SUM(K24:K39)</f>
        <v>0</v>
      </c>
      <c r="L23" s="224"/>
      <c r="M23" s="224">
        <f>SUM(M24:M39)</f>
        <v>0</v>
      </c>
      <c r="N23" s="224"/>
      <c r="O23" s="224">
        <f>SUM(O24:O39)</f>
        <v>14.95</v>
      </c>
      <c r="P23" s="224"/>
      <c r="Q23" s="224">
        <f>SUM(Q24:Q39)</f>
        <v>0</v>
      </c>
      <c r="R23" s="224"/>
      <c r="S23" s="224"/>
      <c r="T23" s="225"/>
      <c r="U23" s="219"/>
      <c r="V23" s="219">
        <f>SUM(V24:V39)</f>
        <v>0</v>
      </c>
      <c r="W23" s="219"/>
      <c r="AG23" t="s">
        <v>139</v>
      </c>
    </row>
    <row r="24" spans="1:60" outlineLevel="1" x14ac:dyDescent="0.2">
      <c r="A24" s="226">
        <v>11</v>
      </c>
      <c r="B24" s="227" t="s">
        <v>171</v>
      </c>
      <c r="C24" s="246" t="s">
        <v>172</v>
      </c>
      <c r="D24" s="228" t="s">
        <v>142</v>
      </c>
      <c r="E24" s="229">
        <v>0.92800000000000005</v>
      </c>
      <c r="F24" s="230"/>
      <c r="G24" s="231">
        <f>ROUND(E24*F24,2)</f>
        <v>0</v>
      </c>
      <c r="H24" s="230"/>
      <c r="I24" s="231">
        <f>ROUND(E24*H24,2)</f>
        <v>0</v>
      </c>
      <c r="J24" s="230"/>
      <c r="K24" s="231">
        <f>ROUND(E24*J24,2)</f>
        <v>0</v>
      </c>
      <c r="L24" s="231">
        <v>21</v>
      </c>
      <c r="M24" s="231">
        <f>G24*(1+L24/100)</f>
        <v>0</v>
      </c>
      <c r="N24" s="231">
        <v>2.5249999999999999</v>
      </c>
      <c r="O24" s="231">
        <f>ROUND(E24*N24,2)</f>
        <v>2.34</v>
      </c>
      <c r="P24" s="231">
        <v>0</v>
      </c>
      <c r="Q24" s="231">
        <f>ROUND(E24*P24,2)</f>
        <v>0</v>
      </c>
      <c r="R24" s="231"/>
      <c r="S24" s="231" t="s">
        <v>143</v>
      </c>
      <c r="T24" s="232" t="s">
        <v>144</v>
      </c>
      <c r="U24" s="216">
        <v>0</v>
      </c>
      <c r="V24" s="216">
        <f>ROUND(E24*U24,2)</f>
        <v>0</v>
      </c>
      <c r="W24" s="216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145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14"/>
      <c r="B25" s="215"/>
      <c r="C25" s="247" t="s">
        <v>173</v>
      </c>
      <c r="D25" s="217"/>
      <c r="E25" s="218">
        <v>0.93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149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6">
        <v>12</v>
      </c>
      <c r="B26" s="227" t="s">
        <v>174</v>
      </c>
      <c r="C26" s="246" t="s">
        <v>175</v>
      </c>
      <c r="D26" s="228" t="s">
        <v>142</v>
      </c>
      <c r="E26" s="229">
        <v>4.6289999999999996</v>
      </c>
      <c r="F26" s="230"/>
      <c r="G26" s="231">
        <f>ROUND(E26*F26,2)</f>
        <v>0</v>
      </c>
      <c r="H26" s="230"/>
      <c r="I26" s="231">
        <f>ROUND(E26*H26,2)</f>
        <v>0</v>
      </c>
      <c r="J26" s="230"/>
      <c r="K26" s="231">
        <f>ROUND(E26*J26,2)</f>
        <v>0</v>
      </c>
      <c r="L26" s="231">
        <v>21</v>
      </c>
      <c r="M26" s="231">
        <f>G26*(1+L26/100)</f>
        <v>0</v>
      </c>
      <c r="N26" s="231">
        <v>2.5249999999999999</v>
      </c>
      <c r="O26" s="231">
        <f>ROUND(E26*N26,2)</f>
        <v>11.69</v>
      </c>
      <c r="P26" s="231">
        <v>0</v>
      </c>
      <c r="Q26" s="231">
        <f>ROUND(E26*P26,2)</f>
        <v>0</v>
      </c>
      <c r="R26" s="231"/>
      <c r="S26" s="231" t="s">
        <v>143</v>
      </c>
      <c r="T26" s="232" t="s">
        <v>144</v>
      </c>
      <c r="U26" s="216">
        <v>0</v>
      </c>
      <c r="V26" s="216">
        <f>ROUND(E26*U26,2)</f>
        <v>0</v>
      </c>
      <c r="W26" s="216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145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14"/>
      <c r="B27" s="215"/>
      <c r="C27" s="247" t="s">
        <v>176</v>
      </c>
      <c r="D27" s="217"/>
      <c r="E27" s="218">
        <v>1.55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149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14"/>
      <c r="B28" s="215"/>
      <c r="C28" s="247" t="s">
        <v>177</v>
      </c>
      <c r="D28" s="217"/>
      <c r="E28" s="218">
        <v>1.4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149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14"/>
      <c r="B29" s="215"/>
      <c r="C29" s="247" t="s">
        <v>178</v>
      </c>
      <c r="D29" s="217"/>
      <c r="E29" s="218">
        <v>1.68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149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26">
        <v>13</v>
      </c>
      <c r="B30" s="227" t="s">
        <v>179</v>
      </c>
      <c r="C30" s="246" t="s">
        <v>180</v>
      </c>
      <c r="D30" s="228" t="s">
        <v>152</v>
      </c>
      <c r="E30" s="229">
        <v>15.86</v>
      </c>
      <c r="F30" s="230"/>
      <c r="G30" s="231">
        <f>ROUND(E30*F30,2)</f>
        <v>0</v>
      </c>
      <c r="H30" s="230"/>
      <c r="I30" s="231">
        <f>ROUND(E30*H30,2)</f>
        <v>0</v>
      </c>
      <c r="J30" s="230"/>
      <c r="K30" s="231">
        <f>ROUND(E30*J30,2)</f>
        <v>0</v>
      </c>
      <c r="L30" s="231">
        <v>21</v>
      </c>
      <c r="M30" s="231">
        <f>G30*(1+L30/100)</f>
        <v>0</v>
      </c>
      <c r="N30" s="231">
        <v>3.9309999999999998E-2</v>
      </c>
      <c r="O30" s="231">
        <f>ROUND(E30*N30,2)</f>
        <v>0.62</v>
      </c>
      <c r="P30" s="231">
        <v>0</v>
      </c>
      <c r="Q30" s="231">
        <f>ROUND(E30*P30,2)</f>
        <v>0</v>
      </c>
      <c r="R30" s="231"/>
      <c r="S30" s="231" t="s">
        <v>143</v>
      </c>
      <c r="T30" s="232" t="s">
        <v>144</v>
      </c>
      <c r="U30" s="216">
        <v>0</v>
      </c>
      <c r="V30" s="216">
        <f>ROUND(E30*U30,2)</f>
        <v>0</v>
      </c>
      <c r="W30" s="216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145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14"/>
      <c r="B31" s="215"/>
      <c r="C31" s="247" t="s">
        <v>181</v>
      </c>
      <c r="D31" s="217"/>
      <c r="E31" s="218">
        <v>4.16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149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14"/>
      <c r="B32" s="215"/>
      <c r="C32" s="247" t="s">
        <v>182</v>
      </c>
      <c r="D32" s="217"/>
      <c r="E32" s="218">
        <v>2.72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149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14"/>
      <c r="B33" s="215"/>
      <c r="C33" s="247" t="s">
        <v>183</v>
      </c>
      <c r="D33" s="217"/>
      <c r="E33" s="218">
        <v>1.44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149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14"/>
      <c r="B34" s="215"/>
      <c r="C34" s="247" t="s">
        <v>184</v>
      </c>
      <c r="D34" s="217"/>
      <c r="E34" s="218">
        <v>3.77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149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14"/>
      <c r="B35" s="215"/>
      <c r="C35" s="247" t="s">
        <v>184</v>
      </c>
      <c r="D35" s="217"/>
      <c r="E35" s="218">
        <v>3.77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149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26">
        <v>14</v>
      </c>
      <c r="B36" s="227" t="s">
        <v>185</v>
      </c>
      <c r="C36" s="246" t="s">
        <v>186</v>
      </c>
      <c r="D36" s="228" t="s">
        <v>152</v>
      </c>
      <c r="E36" s="229">
        <v>15.86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21</v>
      </c>
      <c r="M36" s="231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1"/>
      <c r="S36" s="231" t="s">
        <v>143</v>
      </c>
      <c r="T36" s="232" t="s">
        <v>144</v>
      </c>
      <c r="U36" s="216">
        <v>0</v>
      </c>
      <c r="V36" s="216">
        <f>ROUND(E36*U36,2)</f>
        <v>0</v>
      </c>
      <c r="W36" s="216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145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14"/>
      <c r="B37" s="215"/>
      <c r="C37" s="248" t="s">
        <v>187</v>
      </c>
      <c r="D37" s="240"/>
      <c r="E37" s="240"/>
      <c r="F37" s="240"/>
      <c r="G37" s="240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188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26">
        <v>15</v>
      </c>
      <c r="B38" s="227" t="s">
        <v>189</v>
      </c>
      <c r="C38" s="246" t="s">
        <v>190</v>
      </c>
      <c r="D38" s="228" t="s">
        <v>170</v>
      </c>
      <c r="E38" s="229">
        <v>0.29105999999999999</v>
      </c>
      <c r="F38" s="230"/>
      <c r="G38" s="231">
        <f>ROUND(E38*F38,2)</f>
        <v>0</v>
      </c>
      <c r="H38" s="230"/>
      <c r="I38" s="231">
        <f>ROUND(E38*H38,2)</f>
        <v>0</v>
      </c>
      <c r="J38" s="230"/>
      <c r="K38" s="231">
        <f>ROUND(E38*J38,2)</f>
        <v>0</v>
      </c>
      <c r="L38" s="231">
        <v>21</v>
      </c>
      <c r="M38" s="231">
        <f>G38*(1+L38/100)</f>
        <v>0</v>
      </c>
      <c r="N38" s="231">
        <v>1.0210999999999999</v>
      </c>
      <c r="O38" s="231">
        <f>ROUND(E38*N38,2)</f>
        <v>0.3</v>
      </c>
      <c r="P38" s="231">
        <v>0</v>
      </c>
      <c r="Q38" s="231">
        <f>ROUND(E38*P38,2)</f>
        <v>0</v>
      </c>
      <c r="R38" s="231"/>
      <c r="S38" s="231" t="s">
        <v>143</v>
      </c>
      <c r="T38" s="232" t="s">
        <v>144</v>
      </c>
      <c r="U38" s="216">
        <v>0</v>
      </c>
      <c r="V38" s="216">
        <f>ROUND(E38*U38,2)</f>
        <v>0</v>
      </c>
      <c r="W38" s="216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145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14"/>
      <c r="B39" s="215"/>
      <c r="C39" s="247" t="s">
        <v>191</v>
      </c>
      <c r="D39" s="217"/>
      <c r="E39" s="218">
        <v>0.28999999999999998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149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220" t="s">
        <v>138</v>
      </c>
      <c r="B40" s="221" t="s">
        <v>57</v>
      </c>
      <c r="C40" s="244" t="s">
        <v>58</v>
      </c>
      <c r="D40" s="222"/>
      <c r="E40" s="223"/>
      <c r="F40" s="224"/>
      <c r="G40" s="224">
        <f>SUMIF(AG41:AG64,"&lt;&gt;NOR",G41:G64)</f>
        <v>0</v>
      </c>
      <c r="H40" s="224"/>
      <c r="I40" s="224">
        <f>SUM(I41:I64)</f>
        <v>0</v>
      </c>
      <c r="J40" s="224"/>
      <c r="K40" s="224">
        <f>SUM(K41:K64)</f>
        <v>0</v>
      </c>
      <c r="L40" s="224"/>
      <c r="M40" s="224">
        <f>SUM(M41:M64)</f>
        <v>0</v>
      </c>
      <c r="N40" s="224"/>
      <c r="O40" s="224">
        <f>SUM(O41:O64)</f>
        <v>3.3</v>
      </c>
      <c r="P40" s="224"/>
      <c r="Q40" s="224">
        <f>SUM(Q41:Q64)</f>
        <v>0</v>
      </c>
      <c r="R40" s="224"/>
      <c r="S40" s="224"/>
      <c r="T40" s="225"/>
      <c r="U40" s="219"/>
      <c r="V40" s="219">
        <f>SUM(V41:V64)</f>
        <v>0</v>
      </c>
      <c r="W40" s="219"/>
      <c r="AG40" t="s">
        <v>139</v>
      </c>
    </row>
    <row r="41" spans="1:60" outlineLevel="1" x14ac:dyDescent="0.2">
      <c r="A41" s="226">
        <v>16</v>
      </c>
      <c r="B41" s="227" t="s">
        <v>192</v>
      </c>
      <c r="C41" s="246" t="s">
        <v>193</v>
      </c>
      <c r="D41" s="228" t="s">
        <v>170</v>
      </c>
      <c r="E41" s="229">
        <v>0.3468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31">
        <v>1.09954</v>
      </c>
      <c r="O41" s="231">
        <f>ROUND(E41*N41,2)</f>
        <v>0.38</v>
      </c>
      <c r="P41" s="231">
        <v>0</v>
      </c>
      <c r="Q41" s="231">
        <f>ROUND(E41*P41,2)</f>
        <v>0</v>
      </c>
      <c r="R41" s="231"/>
      <c r="S41" s="231" t="s">
        <v>143</v>
      </c>
      <c r="T41" s="232" t="s">
        <v>144</v>
      </c>
      <c r="U41" s="216">
        <v>0</v>
      </c>
      <c r="V41" s="216">
        <f>ROUND(E41*U41,2)</f>
        <v>0</v>
      </c>
      <c r="W41" s="216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145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14"/>
      <c r="B42" s="215"/>
      <c r="C42" s="247" t="s">
        <v>194</v>
      </c>
      <c r="D42" s="217"/>
      <c r="E42" s="218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149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14"/>
      <c r="B43" s="215"/>
      <c r="C43" s="247" t="s">
        <v>195</v>
      </c>
      <c r="D43" s="217"/>
      <c r="E43" s="218">
        <v>0.09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149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14"/>
      <c r="B44" s="215"/>
      <c r="C44" s="247" t="s">
        <v>196</v>
      </c>
      <c r="D44" s="217"/>
      <c r="E44" s="218">
        <v>0.09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149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14"/>
      <c r="B45" s="215"/>
      <c r="C45" s="247" t="s">
        <v>197</v>
      </c>
      <c r="D45" s="217"/>
      <c r="E45" s="218">
        <v>0.09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149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14"/>
      <c r="B46" s="215"/>
      <c r="C46" s="247" t="s">
        <v>198</v>
      </c>
      <c r="D46" s="217"/>
      <c r="E46" s="218">
        <v>0.09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149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26">
        <v>17</v>
      </c>
      <c r="B47" s="227" t="s">
        <v>199</v>
      </c>
      <c r="C47" s="246" t="s">
        <v>200</v>
      </c>
      <c r="D47" s="228" t="s">
        <v>152</v>
      </c>
      <c r="E47" s="229">
        <v>22.350999999999999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21</v>
      </c>
      <c r="M47" s="231">
        <f>G47*(1+L47/100)</f>
        <v>0</v>
      </c>
      <c r="N47" s="231">
        <v>3.083E-2</v>
      </c>
      <c r="O47" s="231">
        <f>ROUND(E47*N47,2)</f>
        <v>0.69</v>
      </c>
      <c r="P47" s="231">
        <v>0</v>
      </c>
      <c r="Q47" s="231">
        <f>ROUND(E47*P47,2)</f>
        <v>0</v>
      </c>
      <c r="R47" s="231"/>
      <c r="S47" s="231" t="s">
        <v>143</v>
      </c>
      <c r="T47" s="232" t="s">
        <v>144</v>
      </c>
      <c r="U47" s="216">
        <v>0</v>
      </c>
      <c r="V47" s="216">
        <f>ROUND(E47*U47,2)</f>
        <v>0</v>
      </c>
      <c r="W47" s="216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145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14"/>
      <c r="B48" s="215"/>
      <c r="C48" s="247" t="s">
        <v>201</v>
      </c>
      <c r="D48" s="217"/>
      <c r="E48" s="218">
        <v>2.12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149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14"/>
      <c r="B49" s="215"/>
      <c r="C49" s="247" t="s">
        <v>202</v>
      </c>
      <c r="D49" s="217"/>
      <c r="E49" s="218">
        <v>15.22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149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14"/>
      <c r="B50" s="215"/>
      <c r="C50" s="247" t="s">
        <v>203</v>
      </c>
      <c r="D50" s="217"/>
      <c r="E50" s="218">
        <v>1.35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149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14"/>
      <c r="B51" s="215"/>
      <c r="C51" s="247" t="s">
        <v>204</v>
      </c>
      <c r="D51" s="217"/>
      <c r="E51" s="218">
        <v>2.79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149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14"/>
      <c r="B52" s="215"/>
      <c r="C52" s="247" t="s">
        <v>205</v>
      </c>
      <c r="D52" s="217"/>
      <c r="E52" s="218">
        <v>0.87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149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6">
        <v>18</v>
      </c>
      <c r="B53" s="227" t="s">
        <v>206</v>
      </c>
      <c r="C53" s="246" t="s">
        <v>207</v>
      </c>
      <c r="D53" s="228" t="s">
        <v>152</v>
      </c>
      <c r="E53" s="229">
        <v>18.166</v>
      </c>
      <c r="F53" s="230"/>
      <c r="G53" s="231">
        <f>ROUND(E53*F53,2)</f>
        <v>0</v>
      </c>
      <c r="H53" s="230"/>
      <c r="I53" s="231">
        <f>ROUND(E53*H53,2)</f>
        <v>0</v>
      </c>
      <c r="J53" s="230"/>
      <c r="K53" s="231">
        <f>ROUND(E53*J53,2)</f>
        <v>0</v>
      </c>
      <c r="L53" s="231">
        <v>21</v>
      </c>
      <c r="M53" s="231">
        <f>G53*(1+L53/100)</f>
        <v>0</v>
      </c>
      <c r="N53" s="231">
        <v>0.11666</v>
      </c>
      <c r="O53" s="231">
        <f>ROUND(E53*N53,2)</f>
        <v>2.12</v>
      </c>
      <c r="P53" s="231">
        <v>0</v>
      </c>
      <c r="Q53" s="231">
        <f>ROUND(E53*P53,2)</f>
        <v>0</v>
      </c>
      <c r="R53" s="231"/>
      <c r="S53" s="231" t="s">
        <v>143</v>
      </c>
      <c r="T53" s="232" t="s">
        <v>144</v>
      </c>
      <c r="U53" s="216">
        <v>0</v>
      </c>
      <c r="V53" s="216">
        <f>ROUND(E53*U53,2)</f>
        <v>0</v>
      </c>
      <c r="W53" s="216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145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14"/>
      <c r="B54" s="215"/>
      <c r="C54" s="247" t="s">
        <v>208</v>
      </c>
      <c r="D54" s="217"/>
      <c r="E54" s="218">
        <v>3.72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149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14"/>
      <c r="B55" s="215"/>
      <c r="C55" s="247" t="s">
        <v>209</v>
      </c>
      <c r="D55" s="217"/>
      <c r="E55" s="218">
        <v>0.82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149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14"/>
      <c r="B56" s="215"/>
      <c r="C56" s="247" t="s">
        <v>210</v>
      </c>
      <c r="D56" s="217"/>
      <c r="E56" s="218">
        <v>3.72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149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14"/>
      <c r="B57" s="215"/>
      <c r="C57" s="247" t="s">
        <v>209</v>
      </c>
      <c r="D57" s="217"/>
      <c r="E57" s="218">
        <v>0.82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149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14"/>
      <c r="B58" s="215"/>
      <c r="C58" s="247" t="s">
        <v>211</v>
      </c>
      <c r="D58" s="217"/>
      <c r="E58" s="218">
        <v>3.72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149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14"/>
      <c r="B59" s="215"/>
      <c r="C59" s="247" t="s">
        <v>209</v>
      </c>
      <c r="D59" s="217"/>
      <c r="E59" s="218">
        <v>0.82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149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14"/>
      <c r="B60" s="215"/>
      <c r="C60" s="247" t="s">
        <v>212</v>
      </c>
      <c r="D60" s="217"/>
      <c r="E60" s="218">
        <v>3.72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149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/>
      <c r="B61" s="215"/>
      <c r="C61" s="247" t="s">
        <v>209</v>
      </c>
      <c r="D61" s="217"/>
      <c r="E61" s="218">
        <v>0.82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149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6">
        <v>19</v>
      </c>
      <c r="B62" s="227" t="s">
        <v>213</v>
      </c>
      <c r="C62" s="246" t="s">
        <v>214</v>
      </c>
      <c r="D62" s="228" t="s">
        <v>152</v>
      </c>
      <c r="E62" s="229">
        <v>1.55</v>
      </c>
      <c r="F62" s="230"/>
      <c r="G62" s="231">
        <f>ROUND(E62*F62,2)</f>
        <v>0</v>
      </c>
      <c r="H62" s="230"/>
      <c r="I62" s="231">
        <f>ROUND(E62*H62,2)</f>
        <v>0</v>
      </c>
      <c r="J62" s="230"/>
      <c r="K62" s="231">
        <f>ROUND(E62*J62,2)</f>
        <v>0</v>
      </c>
      <c r="L62" s="231">
        <v>21</v>
      </c>
      <c r="M62" s="231">
        <f>G62*(1+L62/100)</f>
        <v>0</v>
      </c>
      <c r="N62" s="231">
        <v>7.0599999999999996E-2</v>
      </c>
      <c r="O62" s="231">
        <f>ROUND(E62*N62,2)</f>
        <v>0.11</v>
      </c>
      <c r="P62" s="231">
        <v>0</v>
      </c>
      <c r="Q62" s="231">
        <f>ROUND(E62*P62,2)</f>
        <v>0</v>
      </c>
      <c r="R62" s="231"/>
      <c r="S62" s="231" t="s">
        <v>143</v>
      </c>
      <c r="T62" s="232" t="s">
        <v>144</v>
      </c>
      <c r="U62" s="216">
        <v>0</v>
      </c>
      <c r="V62" s="216">
        <f>ROUND(E62*U62,2)</f>
        <v>0</v>
      </c>
      <c r="W62" s="216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145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14"/>
      <c r="B63" s="215"/>
      <c r="C63" s="247" t="s">
        <v>215</v>
      </c>
      <c r="D63" s="217"/>
      <c r="E63" s="218">
        <v>1.55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149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33">
        <v>20</v>
      </c>
      <c r="B64" s="234" t="s">
        <v>216</v>
      </c>
      <c r="C64" s="245" t="s">
        <v>217</v>
      </c>
      <c r="D64" s="235" t="s">
        <v>170</v>
      </c>
      <c r="E64" s="236">
        <v>1.0241400000000001</v>
      </c>
      <c r="F64" s="237"/>
      <c r="G64" s="238">
        <f>ROUND(E64*F64,2)</f>
        <v>0</v>
      </c>
      <c r="H64" s="237"/>
      <c r="I64" s="238">
        <f>ROUND(E64*H64,2)</f>
        <v>0</v>
      </c>
      <c r="J64" s="237"/>
      <c r="K64" s="238">
        <f>ROUND(E64*J64,2)</f>
        <v>0</v>
      </c>
      <c r="L64" s="238">
        <v>21</v>
      </c>
      <c r="M64" s="238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38"/>
      <c r="S64" s="238" t="s">
        <v>143</v>
      </c>
      <c r="T64" s="239" t="s">
        <v>144</v>
      </c>
      <c r="U64" s="216">
        <v>0</v>
      </c>
      <c r="V64" s="216">
        <f>ROUND(E64*U64,2)</f>
        <v>0</v>
      </c>
      <c r="W64" s="216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145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x14ac:dyDescent="0.2">
      <c r="A65" s="220" t="s">
        <v>138</v>
      </c>
      <c r="B65" s="221" t="s">
        <v>59</v>
      </c>
      <c r="C65" s="244" t="s">
        <v>60</v>
      </c>
      <c r="D65" s="222"/>
      <c r="E65" s="223"/>
      <c r="F65" s="224"/>
      <c r="G65" s="224">
        <f>SUMIF(AG66:AG79,"&lt;&gt;NOR",G66:G79)</f>
        <v>0</v>
      </c>
      <c r="H65" s="224"/>
      <c r="I65" s="224">
        <f>SUM(I66:I79)</f>
        <v>0</v>
      </c>
      <c r="J65" s="224"/>
      <c r="K65" s="224">
        <f>SUM(K66:K79)</f>
        <v>0</v>
      </c>
      <c r="L65" s="224"/>
      <c r="M65" s="224">
        <f>SUM(M66:M79)</f>
        <v>0</v>
      </c>
      <c r="N65" s="224"/>
      <c r="O65" s="224">
        <f>SUM(O66:O79)</f>
        <v>0.89</v>
      </c>
      <c r="P65" s="224"/>
      <c r="Q65" s="224">
        <f>SUM(Q66:Q79)</f>
        <v>0</v>
      </c>
      <c r="R65" s="224"/>
      <c r="S65" s="224"/>
      <c r="T65" s="225"/>
      <c r="U65" s="219"/>
      <c r="V65" s="219">
        <f>SUM(V66:V79)</f>
        <v>0</v>
      </c>
      <c r="W65" s="219"/>
      <c r="AG65" t="s">
        <v>139</v>
      </c>
    </row>
    <row r="66" spans="1:60" outlineLevel="1" x14ac:dyDescent="0.2">
      <c r="A66" s="226">
        <v>21</v>
      </c>
      <c r="B66" s="227" t="s">
        <v>218</v>
      </c>
      <c r="C66" s="246" t="s">
        <v>219</v>
      </c>
      <c r="D66" s="228" t="s">
        <v>170</v>
      </c>
      <c r="E66" s="229">
        <v>0.80800000000000005</v>
      </c>
      <c r="F66" s="230"/>
      <c r="G66" s="231">
        <f>ROUND(E66*F66,2)</f>
        <v>0</v>
      </c>
      <c r="H66" s="230"/>
      <c r="I66" s="231">
        <f>ROUND(E66*H66,2)</f>
        <v>0</v>
      </c>
      <c r="J66" s="230"/>
      <c r="K66" s="231">
        <f>ROUND(E66*J66,2)</f>
        <v>0</v>
      </c>
      <c r="L66" s="231">
        <v>21</v>
      </c>
      <c r="M66" s="231">
        <f>G66*(1+L66/100)</f>
        <v>0</v>
      </c>
      <c r="N66" s="231">
        <v>1.09663</v>
      </c>
      <c r="O66" s="231">
        <f>ROUND(E66*N66,2)</f>
        <v>0.89</v>
      </c>
      <c r="P66" s="231">
        <v>0</v>
      </c>
      <c r="Q66" s="231">
        <f>ROUND(E66*P66,2)</f>
        <v>0</v>
      </c>
      <c r="R66" s="231"/>
      <c r="S66" s="231" t="s">
        <v>143</v>
      </c>
      <c r="T66" s="232" t="s">
        <v>144</v>
      </c>
      <c r="U66" s="216">
        <v>0</v>
      </c>
      <c r="V66" s="216">
        <f>ROUND(E66*U66,2)</f>
        <v>0</v>
      </c>
      <c r="W66" s="216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145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47" t="s">
        <v>220</v>
      </c>
      <c r="D67" s="217"/>
      <c r="E67" s="218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149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14"/>
      <c r="B68" s="215"/>
      <c r="C68" s="247" t="s">
        <v>221</v>
      </c>
      <c r="D68" s="217"/>
      <c r="E68" s="218">
        <v>0.06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149</v>
      </c>
      <c r="AH68" s="207">
        <v>0</v>
      </c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47" t="s">
        <v>222</v>
      </c>
      <c r="D69" s="217"/>
      <c r="E69" s="218">
        <v>0.1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149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14"/>
      <c r="B70" s="215"/>
      <c r="C70" s="247" t="s">
        <v>223</v>
      </c>
      <c r="D70" s="217"/>
      <c r="E70" s="218">
        <v>0.06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149</v>
      </c>
      <c r="AH70" s="207">
        <v>0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14"/>
      <c r="B71" s="215"/>
      <c r="C71" s="247" t="s">
        <v>222</v>
      </c>
      <c r="D71" s="217"/>
      <c r="E71" s="218">
        <v>0.1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149</v>
      </c>
      <c r="AH71" s="207">
        <v>0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14"/>
      <c r="B72" s="215"/>
      <c r="C72" s="247" t="s">
        <v>224</v>
      </c>
      <c r="D72" s="217"/>
      <c r="E72" s="218">
        <v>0.06</v>
      </c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149</v>
      </c>
      <c r="AH72" s="207">
        <v>0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14"/>
      <c r="B73" s="215"/>
      <c r="C73" s="247" t="s">
        <v>222</v>
      </c>
      <c r="D73" s="217"/>
      <c r="E73" s="218">
        <v>0.1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149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14"/>
      <c r="B74" s="215"/>
      <c r="C74" s="247" t="s">
        <v>225</v>
      </c>
      <c r="D74" s="217"/>
      <c r="E74" s="218">
        <v>0.06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149</v>
      </c>
      <c r="AH74" s="207">
        <v>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14"/>
      <c r="B75" s="215"/>
      <c r="C75" s="247" t="s">
        <v>222</v>
      </c>
      <c r="D75" s="217"/>
      <c r="E75" s="218">
        <v>0.1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149</v>
      </c>
      <c r="AH75" s="207">
        <v>0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14"/>
      <c r="B76" s="215"/>
      <c r="C76" s="247" t="s">
        <v>226</v>
      </c>
      <c r="D76" s="217"/>
      <c r="E76" s="218">
        <v>0.06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149</v>
      </c>
      <c r="AH76" s="207">
        <v>0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14"/>
      <c r="B77" s="215"/>
      <c r="C77" s="247" t="s">
        <v>222</v>
      </c>
      <c r="D77" s="217"/>
      <c r="E77" s="218">
        <v>0.1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149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6">
        <v>22</v>
      </c>
      <c r="B78" s="227" t="s">
        <v>227</v>
      </c>
      <c r="C78" s="246" t="s">
        <v>228</v>
      </c>
      <c r="D78" s="228" t="s">
        <v>152</v>
      </c>
      <c r="E78" s="229">
        <v>132</v>
      </c>
      <c r="F78" s="230"/>
      <c r="G78" s="231">
        <f>ROUND(E78*F78,2)</f>
        <v>0</v>
      </c>
      <c r="H78" s="230"/>
      <c r="I78" s="231">
        <f>ROUND(E78*H78,2)</f>
        <v>0</v>
      </c>
      <c r="J78" s="230"/>
      <c r="K78" s="231">
        <f>ROUND(E78*J78,2)</f>
        <v>0</v>
      </c>
      <c r="L78" s="231">
        <v>21</v>
      </c>
      <c r="M78" s="231">
        <f>G78*(1+L78/100)</f>
        <v>0</v>
      </c>
      <c r="N78" s="231">
        <v>0</v>
      </c>
      <c r="O78" s="231">
        <f>ROUND(E78*N78,2)</f>
        <v>0</v>
      </c>
      <c r="P78" s="231">
        <v>0</v>
      </c>
      <c r="Q78" s="231">
        <f>ROUND(E78*P78,2)</f>
        <v>0</v>
      </c>
      <c r="R78" s="231"/>
      <c r="S78" s="231" t="s">
        <v>143</v>
      </c>
      <c r="T78" s="232" t="s">
        <v>144</v>
      </c>
      <c r="U78" s="216">
        <v>0</v>
      </c>
      <c r="V78" s="216">
        <f>ROUND(E78*U78,2)</f>
        <v>0</v>
      </c>
      <c r="W78" s="216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145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14"/>
      <c r="B79" s="215"/>
      <c r="C79" s="247" t="s">
        <v>229</v>
      </c>
      <c r="D79" s="217"/>
      <c r="E79" s="218">
        <v>132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149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x14ac:dyDescent="0.2">
      <c r="A80" s="220" t="s">
        <v>138</v>
      </c>
      <c r="B80" s="221" t="s">
        <v>98</v>
      </c>
      <c r="C80" s="244" t="s">
        <v>99</v>
      </c>
      <c r="D80" s="222"/>
      <c r="E80" s="223"/>
      <c r="F80" s="224"/>
      <c r="G80" s="224">
        <f>SUMIF(AG81:AG89,"&lt;&gt;NOR",G81:G89)</f>
        <v>0</v>
      </c>
      <c r="H80" s="224"/>
      <c r="I80" s="224">
        <f>SUM(I81:I89)</f>
        <v>0</v>
      </c>
      <c r="J80" s="224"/>
      <c r="K80" s="224">
        <f>SUM(K81:K89)</f>
        <v>0</v>
      </c>
      <c r="L80" s="224"/>
      <c r="M80" s="224">
        <f>SUM(M81:M89)</f>
        <v>0</v>
      </c>
      <c r="N80" s="224"/>
      <c r="O80" s="224">
        <f>SUM(O81:O89)</f>
        <v>0.01</v>
      </c>
      <c r="P80" s="224"/>
      <c r="Q80" s="224">
        <f>SUM(Q81:Q89)</f>
        <v>0</v>
      </c>
      <c r="R80" s="224"/>
      <c r="S80" s="224"/>
      <c r="T80" s="225"/>
      <c r="U80" s="219"/>
      <c r="V80" s="219">
        <f>SUM(V81:V89)</f>
        <v>0</v>
      </c>
      <c r="W80" s="219"/>
      <c r="AG80" t="s">
        <v>139</v>
      </c>
    </row>
    <row r="81" spans="1:60" outlineLevel="1" x14ac:dyDescent="0.2">
      <c r="A81" s="226">
        <v>23</v>
      </c>
      <c r="B81" s="227" t="s">
        <v>230</v>
      </c>
      <c r="C81" s="246" t="s">
        <v>231</v>
      </c>
      <c r="D81" s="228" t="s">
        <v>152</v>
      </c>
      <c r="E81" s="229">
        <v>153.21</v>
      </c>
      <c r="F81" s="230"/>
      <c r="G81" s="231">
        <f>ROUND(E81*F81,2)</f>
        <v>0</v>
      </c>
      <c r="H81" s="230"/>
      <c r="I81" s="231">
        <f>ROUND(E81*H81,2)</f>
        <v>0</v>
      </c>
      <c r="J81" s="230"/>
      <c r="K81" s="231">
        <f>ROUND(E81*J81,2)</f>
        <v>0</v>
      </c>
      <c r="L81" s="231">
        <v>21</v>
      </c>
      <c r="M81" s="231">
        <f>G81*(1+L81/100)</f>
        <v>0</v>
      </c>
      <c r="N81" s="231">
        <v>0</v>
      </c>
      <c r="O81" s="231">
        <f>ROUND(E81*N81,2)</f>
        <v>0</v>
      </c>
      <c r="P81" s="231">
        <v>0</v>
      </c>
      <c r="Q81" s="231">
        <f>ROUND(E81*P81,2)</f>
        <v>0</v>
      </c>
      <c r="R81" s="231"/>
      <c r="S81" s="231" t="s">
        <v>143</v>
      </c>
      <c r="T81" s="232" t="s">
        <v>144</v>
      </c>
      <c r="U81" s="216">
        <v>0</v>
      </c>
      <c r="V81" s="216">
        <f>ROUND(E81*U81,2)</f>
        <v>0</v>
      </c>
      <c r="W81" s="216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145</v>
      </c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14"/>
      <c r="B82" s="215"/>
      <c r="C82" s="247" t="s">
        <v>232</v>
      </c>
      <c r="D82" s="217"/>
      <c r="E82" s="218">
        <v>108.69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149</v>
      </c>
      <c r="AH82" s="207">
        <v>0</v>
      </c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14"/>
      <c r="B83" s="215"/>
      <c r="C83" s="247" t="s">
        <v>233</v>
      </c>
      <c r="D83" s="217"/>
      <c r="E83" s="218">
        <v>44.52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149</v>
      </c>
      <c r="AH83" s="207">
        <v>0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26">
        <v>24</v>
      </c>
      <c r="B84" s="227" t="s">
        <v>234</v>
      </c>
      <c r="C84" s="246" t="s">
        <v>235</v>
      </c>
      <c r="D84" s="228" t="s">
        <v>152</v>
      </c>
      <c r="E84" s="229">
        <v>102.14</v>
      </c>
      <c r="F84" s="230"/>
      <c r="G84" s="231">
        <f>ROUND(E84*F84,2)</f>
        <v>0</v>
      </c>
      <c r="H84" s="230"/>
      <c r="I84" s="231">
        <f>ROUND(E84*H84,2)</f>
        <v>0</v>
      </c>
      <c r="J84" s="230"/>
      <c r="K84" s="231">
        <f>ROUND(E84*J84,2)</f>
        <v>0</v>
      </c>
      <c r="L84" s="231">
        <v>21</v>
      </c>
      <c r="M84" s="231">
        <f>G84*(1+L84/100)</f>
        <v>0</v>
      </c>
      <c r="N84" s="231">
        <v>0</v>
      </c>
      <c r="O84" s="231">
        <f>ROUND(E84*N84,2)</f>
        <v>0</v>
      </c>
      <c r="P84" s="231">
        <v>0</v>
      </c>
      <c r="Q84" s="231">
        <f>ROUND(E84*P84,2)</f>
        <v>0</v>
      </c>
      <c r="R84" s="231"/>
      <c r="S84" s="231" t="s">
        <v>143</v>
      </c>
      <c r="T84" s="232" t="s">
        <v>144</v>
      </c>
      <c r="U84" s="216">
        <v>0</v>
      </c>
      <c r="V84" s="216">
        <f>ROUND(E84*U84,2)</f>
        <v>0</v>
      </c>
      <c r="W84" s="216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145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14"/>
      <c r="B85" s="215"/>
      <c r="C85" s="247" t="s">
        <v>236</v>
      </c>
      <c r="D85" s="217"/>
      <c r="E85" s="218">
        <v>72.459999999999994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149</v>
      </c>
      <c r="AH85" s="207">
        <v>0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14"/>
      <c r="B86" s="215"/>
      <c r="C86" s="247" t="s">
        <v>237</v>
      </c>
      <c r="D86" s="217"/>
      <c r="E86" s="218">
        <v>29.68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149</v>
      </c>
      <c r="AH86" s="207">
        <v>0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6">
        <v>25</v>
      </c>
      <c r="B87" s="227" t="s">
        <v>238</v>
      </c>
      <c r="C87" s="246" t="s">
        <v>239</v>
      </c>
      <c r="D87" s="228" t="s">
        <v>152</v>
      </c>
      <c r="E87" s="229">
        <v>51.07</v>
      </c>
      <c r="F87" s="230"/>
      <c r="G87" s="231">
        <f>ROUND(E87*F87,2)</f>
        <v>0</v>
      </c>
      <c r="H87" s="230"/>
      <c r="I87" s="231">
        <f>ROUND(E87*H87,2)</f>
        <v>0</v>
      </c>
      <c r="J87" s="230"/>
      <c r="K87" s="231">
        <f>ROUND(E87*J87,2)</f>
        <v>0</v>
      </c>
      <c r="L87" s="231">
        <v>21</v>
      </c>
      <c r="M87" s="231">
        <f>G87*(1+L87/100)</f>
        <v>0</v>
      </c>
      <c r="N87" s="231">
        <v>1.4999999999999999E-4</v>
      </c>
      <c r="O87" s="231">
        <f>ROUND(E87*N87,2)</f>
        <v>0.01</v>
      </c>
      <c r="P87" s="231">
        <v>0</v>
      </c>
      <c r="Q87" s="231">
        <f>ROUND(E87*P87,2)</f>
        <v>0</v>
      </c>
      <c r="R87" s="231"/>
      <c r="S87" s="231" t="s">
        <v>143</v>
      </c>
      <c r="T87" s="232" t="s">
        <v>144</v>
      </c>
      <c r="U87" s="216">
        <v>0</v>
      </c>
      <c r="V87" s="216">
        <f>ROUND(E87*U87,2)</f>
        <v>0</v>
      </c>
      <c r="W87" s="216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145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14"/>
      <c r="B88" s="215"/>
      <c r="C88" s="247" t="s">
        <v>240</v>
      </c>
      <c r="D88" s="217"/>
      <c r="E88" s="218">
        <v>36.229999999999997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149</v>
      </c>
      <c r="AH88" s="207">
        <v>0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14"/>
      <c r="B89" s="215"/>
      <c r="C89" s="247" t="s">
        <v>241</v>
      </c>
      <c r="D89" s="217"/>
      <c r="E89" s="218">
        <v>14.84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149</v>
      </c>
      <c r="AH89" s="207">
        <v>0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x14ac:dyDescent="0.2">
      <c r="A90" s="220" t="s">
        <v>138</v>
      </c>
      <c r="B90" s="221" t="s">
        <v>92</v>
      </c>
      <c r="C90" s="244" t="s">
        <v>93</v>
      </c>
      <c r="D90" s="222"/>
      <c r="E90" s="223"/>
      <c r="F90" s="224"/>
      <c r="G90" s="224">
        <f>SUMIF(AG91:AG96,"&lt;&gt;NOR",G91:G96)</f>
        <v>0</v>
      </c>
      <c r="H90" s="224"/>
      <c r="I90" s="224">
        <f>SUM(I91:I96)</f>
        <v>0</v>
      </c>
      <c r="J90" s="224"/>
      <c r="K90" s="224">
        <f>SUM(K91:K96)</f>
        <v>0</v>
      </c>
      <c r="L90" s="224"/>
      <c r="M90" s="224">
        <f>SUM(M91:M96)</f>
        <v>0</v>
      </c>
      <c r="N90" s="224"/>
      <c r="O90" s="224">
        <f>SUM(O91:O96)</f>
        <v>0.48</v>
      </c>
      <c r="P90" s="224"/>
      <c r="Q90" s="224">
        <f>SUM(Q91:Q96)</f>
        <v>0.13</v>
      </c>
      <c r="R90" s="224"/>
      <c r="S90" s="224"/>
      <c r="T90" s="225"/>
      <c r="U90" s="219"/>
      <c r="V90" s="219">
        <f>SUM(V91:V96)</f>
        <v>0</v>
      </c>
      <c r="W90" s="219"/>
      <c r="AG90" t="s">
        <v>139</v>
      </c>
    </row>
    <row r="91" spans="1:60" outlineLevel="1" x14ac:dyDescent="0.2">
      <c r="A91" s="226">
        <v>26</v>
      </c>
      <c r="B91" s="227" t="s">
        <v>242</v>
      </c>
      <c r="C91" s="246" t="s">
        <v>243</v>
      </c>
      <c r="D91" s="228" t="s">
        <v>152</v>
      </c>
      <c r="E91" s="229">
        <v>132</v>
      </c>
      <c r="F91" s="230"/>
      <c r="G91" s="231">
        <f>ROUND(E91*F91,2)</f>
        <v>0</v>
      </c>
      <c r="H91" s="230"/>
      <c r="I91" s="231">
        <f>ROUND(E91*H91,2)</f>
        <v>0</v>
      </c>
      <c r="J91" s="230"/>
      <c r="K91" s="231">
        <f>ROUND(E91*J91,2)</f>
        <v>0</v>
      </c>
      <c r="L91" s="231">
        <v>21</v>
      </c>
      <c r="M91" s="231">
        <f>G91*(1+L91/100)</f>
        <v>0</v>
      </c>
      <c r="N91" s="231">
        <v>0</v>
      </c>
      <c r="O91" s="231">
        <f>ROUND(E91*N91,2)</f>
        <v>0</v>
      </c>
      <c r="P91" s="231">
        <v>1E-3</v>
      </c>
      <c r="Q91" s="231">
        <f>ROUND(E91*P91,2)</f>
        <v>0.13</v>
      </c>
      <c r="R91" s="231"/>
      <c r="S91" s="231" t="s">
        <v>143</v>
      </c>
      <c r="T91" s="232" t="s">
        <v>144</v>
      </c>
      <c r="U91" s="216">
        <v>0</v>
      </c>
      <c r="V91" s="216">
        <f>ROUND(E91*U91,2)</f>
        <v>0</v>
      </c>
      <c r="W91" s="216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145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14"/>
      <c r="B92" s="215"/>
      <c r="C92" s="247" t="s">
        <v>229</v>
      </c>
      <c r="D92" s="217"/>
      <c r="E92" s="218">
        <v>132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149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ht="22.5" outlineLevel="1" x14ac:dyDescent="0.2">
      <c r="A93" s="226">
        <v>27</v>
      </c>
      <c r="B93" s="227" t="s">
        <v>244</v>
      </c>
      <c r="C93" s="246" t="s">
        <v>245</v>
      </c>
      <c r="D93" s="228" t="s">
        <v>152</v>
      </c>
      <c r="E93" s="229">
        <v>132</v>
      </c>
      <c r="F93" s="230"/>
      <c r="G93" s="231">
        <f>ROUND(E93*F93,2)</f>
        <v>0</v>
      </c>
      <c r="H93" s="230"/>
      <c r="I93" s="231">
        <f>ROUND(E93*H93,2)</f>
        <v>0</v>
      </c>
      <c r="J93" s="230"/>
      <c r="K93" s="231">
        <f>ROUND(E93*J93,2)</f>
        <v>0</v>
      </c>
      <c r="L93" s="231">
        <v>21</v>
      </c>
      <c r="M93" s="231">
        <f>G93*(1+L93/100)</f>
        <v>0</v>
      </c>
      <c r="N93" s="231">
        <v>3.3E-4</v>
      </c>
      <c r="O93" s="231">
        <f>ROUND(E93*N93,2)</f>
        <v>0.04</v>
      </c>
      <c r="P93" s="231">
        <v>0</v>
      </c>
      <c r="Q93" s="231">
        <f>ROUND(E93*P93,2)</f>
        <v>0</v>
      </c>
      <c r="R93" s="231"/>
      <c r="S93" s="231" t="s">
        <v>143</v>
      </c>
      <c r="T93" s="232" t="s">
        <v>144</v>
      </c>
      <c r="U93" s="216">
        <v>0</v>
      </c>
      <c r="V93" s="216">
        <f>ROUND(E93*U93,2)</f>
        <v>0</v>
      </c>
      <c r="W93" s="216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145</v>
      </c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14"/>
      <c r="B94" s="215"/>
      <c r="C94" s="247" t="s">
        <v>229</v>
      </c>
      <c r="D94" s="217"/>
      <c r="E94" s="218">
        <v>132</v>
      </c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149</v>
      </c>
      <c r="AH94" s="207">
        <v>0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26">
        <v>28</v>
      </c>
      <c r="B95" s="227" t="s">
        <v>246</v>
      </c>
      <c r="C95" s="246" t="s">
        <v>247</v>
      </c>
      <c r="D95" s="228" t="s">
        <v>152</v>
      </c>
      <c r="E95" s="229">
        <v>151.80000000000001</v>
      </c>
      <c r="F95" s="230"/>
      <c r="G95" s="231">
        <f>ROUND(E95*F95,2)</f>
        <v>0</v>
      </c>
      <c r="H95" s="230"/>
      <c r="I95" s="231">
        <f>ROUND(E95*H95,2)</f>
        <v>0</v>
      </c>
      <c r="J95" s="230"/>
      <c r="K95" s="231">
        <f>ROUND(E95*J95,2)</f>
        <v>0</v>
      </c>
      <c r="L95" s="231">
        <v>21</v>
      </c>
      <c r="M95" s="231">
        <f>G95*(1+L95/100)</f>
        <v>0</v>
      </c>
      <c r="N95" s="231">
        <v>2.8999999999999998E-3</v>
      </c>
      <c r="O95" s="231">
        <f>ROUND(E95*N95,2)</f>
        <v>0.44</v>
      </c>
      <c r="P95" s="231">
        <v>0</v>
      </c>
      <c r="Q95" s="231">
        <f>ROUND(E95*P95,2)</f>
        <v>0</v>
      </c>
      <c r="R95" s="231"/>
      <c r="S95" s="231" t="s">
        <v>143</v>
      </c>
      <c r="T95" s="232" t="s">
        <v>144</v>
      </c>
      <c r="U95" s="216">
        <v>0</v>
      </c>
      <c r="V95" s="216">
        <f>ROUND(E95*U95,2)</f>
        <v>0</v>
      </c>
      <c r="W95" s="216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248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14"/>
      <c r="B96" s="215"/>
      <c r="C96" s="247" t="s">
        <v>249</v>
      </c>
      <c r="D96" s="217"/>
      <c r="E96" s="218">
        <v>151.80000000000001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149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x14ac:dyDescent="0.2">
      <c r="A97" s="220" t="s">
        <v>138</v>
      </c>
      <c r="B97" s="221" t="s">
        <v>57</v>
      </c>
      <c r="C97" s="244" t="s">
        <v>58</v>
      </c>
      <c r="D97" s="222"/>
      <c r="E97" s="223"/>
      <c r="F97" s="224"/>
      <c r="G97" s="224">
        <f>SUMIF(AG98:AG99,"&lt;&gt;NOR",G98:G99)</f>
        <v>0</v>
      </c>
      <c r="H97" s="224"/>
      <c r="I97" s="224">
        <f>SUM(I98:I99)</f>
        <v>0</v>
      </c>
      <c r="J97" s="224"/>
      <c r="K97" s="224">
        <f>SUM(K98:K99)</f>
        <v>0</v>
      </c>
      <c r="L97" s="224"/>
      <c r="M97" s="224">
        <f>SUM(M98:M99)</f>
        <v>0</v>
      </c>
      <c r="N97" s="224"/>
      <c r="O97" s="224">
        <f>SUM(O98:O99)</f>
        <v>0</v>
      </c>
      <c r="P97" s="224"/>
      <c r="Q97" s="224">
        <f>SUM(Q98:Q99)</f>
        <v>0</v>
      </c>
      <c r="R97" s="224"/>
      <c r="S97" s="224"/>
      <c r="T97" s="225"/>
      <c r="U97" s="219"/>
      <c r="V97" s="219">
        <f>SUM(V98:V99)</f>
        <v>0</v>
      </c>
      <c r="W97" s="219"/>
      <c r="AG97" t="s">
        <v>139</v>
      </c>
    </row>
    <row r="98" spans="1:60" outlineLevel="1" x14ac:dyDescent="0.2">
      <c r="A98" s="226">
        <v>29</v>
      </c>
      <c r="B98" s="227" t="s">
        <v>250</v>
      </c>
      <c r="C98" s="246" t="s">
        <v>251</v>
      </c>
      <c r="D98" s="228" t="s">
        <v>152</v>
      </c>
      <c r="E98" s="229">
        <v>100</v>
      </c>
      <c r="F98" s="230"/>
      <c r="G98" s="231">
        <f>ROUND(E98*F98,2)</f>
        <v>0</v>
      </c>
      <c r="H98" s="230"/>
      <c r="I98" s="231">
        <f>ROUND(E98*H98,2)</f>
        <v>0</v>
      </c>
      <c r="J98" s="230"/>
      <c r="K98" s="231">
        <f>ROUND(E98*J98,2)</f>
        <v>0</v>
      </c>
      <c r="L98" s="231">
        <v>21</v>
      </c>
      <c r="M98" s="231">
        <f>G98*(1+L98/100)</f>
        <v>0</v>
      </c>
      <c r="N98" s="231">
        <v>0</v>
      </c>
      <c r="O98" s="231">
        <f>ROUND(E98*N98,2)</f>
        <v>0</v>
      </c>
      <c r="P98" s="231">
        <v>0</v>
      </c>
      <c r="Q98" s="231">
        <f>ROUND(E98*P98,2)</f>
        <v>0</v>
      </c>
      <c r="R98" s="231"/>
      <c r="S98" s="231" t="s">
        <v>143</v>
      </c>
      <c r="T98" s="232" t="s">
        <v>144</v>
      </c>
      <c r="U98" s="216">
        <v>0</v>
      </c>
      <c r="V98" s="216">
        <f>ROUND(E98*U98,2)</f>
        <v>0</v>
      </c>
      <c r="W98" s="216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145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14"/>
      <c r="B99" s="215"/>
      <c r="C99" s="247" t="s">
        <v>252</v>
      </c>
      <c r="D99" s="217"/>
      <c r="E99" s="218">
        <v>100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149</v>
      </c>
      <c r="AH99" s="207">
        <v>0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x14ac:dyDescent="0.2">
      <c r="A100" s="220" t="s">
        <v>138</v>
      </c>
      <c r="B100" s="221" t="s">
        <v>61</v>
      </c>
      <c r="C100" s="244" t="s">
        <v>62</v>
      </c>
      <c r="D100" s="222"/>
      <c r="E100" s="223"/>
      <c r="F100" s="224"/>
      <c r="G100" s="224">
        <f>SUMIF(AG101:AG106,"&lt;&gt;NOR",G101:G106)</f>
        <v>0</v>
      </c>
      <c r="H100" s="224"/>
      <c r="I100" s="224">
        <f>SUM(I101:I106)</f>
        <v>0</v>
      </c>
      <c r="J100" s="224"/>
      <c r="K100" s="224">
        <f>SUM(K101:K106)</f>
        <v>0</v>
      </c>
      <c r="L100" s="224"/>
      <c r="M100" s="224">
        <f>SUM(M101:M106)</f>
        <v>0</v>
      </c>
      <c r="N100" s="224"/>
      <c r="O100" s="224">
        <f>SUM(O101:O106)</f>
        <v>0.91</v>
      </c>
      <c r="P100" s="224"/>
      <c r="Q100" s="224">
        <f>SUM(Q101:Q106)</f>
        <v>0</v>
      </c>
      <c r="R100" s="224"/>
      <c r="S100" s="224"/>
      <c r="T100" s="225"/>
      <c r="U100" s="219"/>
      <c r="V100" s="219">
        <f>SUM(V101:V106)</f>
        <v>0</v>
      </c>
      <c r="W100" s="219"/>
      <c r="AG100" t="s">
        <v>139</v>
      </c>
    </row>
    <row r="101" spans="1:60" outlineLevel="1" x14ac:dyDescent="0.2">
      <c r="A101" s="226">
        <v>30</v>
      </c>
      <c r="B101" s="227" t="s">
        <v>253</v>
      </c>
      <c r="C101" s="246" t="s">
        <v>254</v>
      </c>
      <c r="D101" s="228" t="s">
        <v>152</v>
      </c>
      <c r="E101" s="229">
        <v>4.71</v>
      </c>
      <c r="F101" s="230"/>
      <c r="G101" s="231">
        <f>ROUND(E101*F101,2)</f>
        <v>0</v>
      </c>
      <c r="H101" s="230"/>
      <c r="I101" s="231">
        <f>ROUND(E101*H101,2)</f>
        <v>0</v>
      </c>
      <c r="J101" s="230"/>
      <c r="K101" s="231">
        <f>ROUND(E101*J101,2)</f>
        <v>0</v>
      </c>
      <c r="L101" s="231">
        <v>21</v>
      </c>
      <c r="M101" s="231">
        <f>G101*(1+L101/100)</f>
        <v>0</v>
      </c>
      <c r="N101" s="231">
        <v>6.45E-3</v>
      </c>
      <c r="O101" s="231">
        <f>ROUND(E101*N101,2)</f>
        <v>0.03</v>
      </c>
      <c r="P101" s="231">
        <v>0</v>
      </c>
      <c r="Q101" s="231">
        <f>ROUND(E101*P101,2)</f>
        <v>0</v>
      </c>
      <c r="R101" s="231"/>
      <c r="S101" s="231" t="s">
        <v>143</v>
      </c>
      <c r="T101" s="232" t="s">
        <v>144</v>
      </c>
      <c r="U101" s="216">
        <v>0</v>
      </c>
      <c r="V101" s="216">
        <f>ROUND(E101*U101,2)</f>
        <v>0</v>
      </c>
      <c r="W101" s="216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145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14"/>
      <c r="B102" s="215"/>
      <c r="C102" s="248" t="s">
        <v>255</v>
      </c>
      <c r="D102" s="240"/>
      <c r="E102" s="240"/>
      <c r="F102" s="240"/>
      <c r="G102" s="240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188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14"/>
      <c r="B103" s="215"/>
      <c r="C103" s="247" t="s">
        <v>256</v>
      </c>
      <c r="D103" s="217"/>
      <c r="E103" s="218">
        <v>3.71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149</v>
      </c>
      <c r="AH103" s="207">
        <v>0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14"/>
      <c r="B104" s="215"/>
      <c r="C104" s="247" t="s">
        <v>257</v>
      </c>
      <c r="D104" s="217"/>
      <c r="E104" s="218">
        <v>1</v>
      </c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149</v>
      </c>
      <c r="AH104" s="207">
        <v>0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33">
        <v>31</v>
      </c>
      <c r="B105" s="234" t="s">
        <v>258</v>
      </c>
      <c r="C105" s="245" t="s">
        <v>259</v>
      </c>
      <c r="D105" s="235" t="s">
        <v>152</v>
      </c>
      <c r="E105" s="236">
        <v>18.166</v>
      </c>
      <c r="F105" s="237"/>
      <c r="G105" s="238">
        <f>ROUND(E105*F105,2)</f>
        <v>0</v>
      </c>
      <c r="H105" s="237"/>
      <c r="I105" s="238">
        <f>ROUND(E105*H105,2)</f>
        <v>0</v>
      </c>
      <c r="J105" s="237"/>
      <c r="K105" s="238">
        <f>ROUND(E105*J105,2)</f>
        <v>0</v>
      </c>
      <c r="L105" s="238">
        <v>21</v>
      </c>
      <c r="M105" s="238">
        <f>G105*(1+L105/100)</f>
        <v>0</v>
      </c>
      <c r="N105" s="238">
        <v>4.7660000000000001E-2</v>
      </c>
      <c r="O105" s="238">
        <f>ROUND(E105*N105,2)</f>
        <v>0.87</v>
      </c>
      <c r="P105" s="238">
        <v>0</v>
      </c>
      <c r="Q105" s="238">
        <f>ROUND(E105*P105,2)</f>
        <v>0</v>
      </c>
      <c r="R105" s="238"/>
      <c r="S105" s="238" t="s">
        <v>143</v>
      </c>
      <c r="T105" s="239" t="s">
        <v>144</v>
      </c>
      <c r="U105" s="216">
        <v>0</v>
      </c>
      <c r="V105" s="216">
        <f>ROUND(E105*U105,2)</f>
        <v>0</v>
      </c>
      <c r="W105" s="216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145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33">
        <v>32</v>
      </c>
      <c r="B106" s="234" t="s">
        <v>260</v>
      </c>
      <c r="C106" s="245" t="s">
        <v>261</v>
      </c>
      <c r="D106" s="235" t="s">
        <v>152</v>
      </c>
      <c r="E106" s="236">
        <v>18.166</v>
      </c>
      <c r="F106" s="237"/>
      <c r="G106" s="238">
        <f>ROUND(E106*F106,2)</f>
        <v>0</v>
      </c>
      <c r="H106" s="237"/>
      <c r="I106" s="238">
        <f>ROUND(E106*H106,2)</f>
        <v>0</v>
      </c>
      <c r="J106" s="237"/>
      <c r="K106" s="238">
        <f>ROUND(E106*J106,2)</f>
        <v>0</v>
      </c>
      <c r="L106" s="238">
        <v>21</v>
      </c>
      <c r="M106" s="238">
        <f>G106*(1+L106/100)</f>
        <v>0</v>
      </c>
      <c r="N106" s="238">
        <v>3.4000000000000002E-4</v>
      </c>
      <c r="O106" s="238">
        <f>ROUND(E106*N106,2)</f>
        <v>0.01</v>
      </c>
      <c r="P106" s="238">
        <v>0</v>
      </c>
      <c r="Q106" s="238">
        <f>ROUND(E106*P106,2)</f>
        <v>0</v>
      </c>
      <c r="R106" s="238"/>
      <c r="S106" s="238" t="s">
        <v>143</v>
      </c>
      <c r="T106" s="239" t="s">
        <v>144</v>
      </c>
      <c r="U106" s="216">
        <v>0</v>
      </c>
      <c r="V106" s="216">
        <f>ROUND(E106*U106,2)</f>
        <v>0</v>
      </c>
      <c r="W106" s="216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145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x14ac:dyDescent="0.2">
      <c r="A107" s="220" t="s">
        <v>138</v>
      </c>
      <c r="B107" s="221" t="s">
        <v>66</v>
      </c>
      <c r="C107" s="244" t="s">
        <v>67</v>
      </c>
      <c r="D107" s="222"/>
      <c r="E107" s="223"/>
      <c r="F107" s="224"/>
      <c r="G107" s="224">
        <f>SUMIF(AG108:AG112,"&lt;&gt;NOR",G108:G112)</f>
        <v>0</v>
      </c>
      <c r="H107" s="224"/>
      <c r="I107" s="224">
        <f>SUM(I108:I112)</f>
        <v>0</v>
      </c>
      <c r="J107" s="224"/>
      <c r="K107" s="224">
        <f>SUM(K108:K112)</f>
        <v>0</v>
      </c>
      <c r="L107" s="224"/>
      <c r="M107" s="224">
        <f>SUM(M108:M112)</f>
        <v>0</v>
      </c>
      <c r="N107" s="224"/>
      <c r="O107" s="224">
        <f>SUM(O108:O112)</f>
        <v>0.22</v>
      </c>
      <c r="P107" s="224"/>
      <c r="Q107" s="224">
        <f>SUM(Q108:Q112)</f>
        <v>0</v>
      </c>
      <c r="R107" s="224"/>
      <c r="S107" s="224"/>
      <c r="T107" s="225"/>
      <c r="U107" s="219"/>
      <c r="V107" s="219">
        <f>SUM(V108:V112)</f>
        <v>0</v>
      </c>
      <c r="W107" s="219"/>
      <c r="AG107" t="s">
        <v>139</v>
      </c>
    </row>
    <row r="108" spans="1:60" ht="22.5" outlineLevel="1" x14ac:dyDescent="0.2">
      <c r="A108" s="226">
        <v>33</v>
      </c>
      <c r="B108" s="227" t="s">
        <v>262</v>
      </c>
      <c r="C108" s="246" t="s">
        <v>263</v>
      </c>
      <c r="D108" s="228" t="s">
        <v>264</v>
      </c>
      <c r="E108" s="229">
        <v>7</v>
      </c>
      <c r="F108" s="230"/>
      <c r="G108" s="231">
        <f>ROUND(E108*F108,2)</f>
        <v>0</v>
      </c>
      <c r="H108" s="230"/>
      <c r="I108" s="231">
        <f>ROUND(E108*H108,2)</f>
        <v>0</v>
      </c>
      <c r="J108" s="230"/>
      <c r="K108" s="231">
        <f>ROUND(E108*J108,2)</f>
        <v>0</v>
      </c>
      <c r="L108" s="231">
        <v>21</v>
      </c>
      <c r="M108" s="231">
        <f>G108*(1+L108/100)</f>
        <v>0</v>
      </c>
      <c r="N108" s="231">
        <v>3.083E-2</v>
      </c>
      <c r="O108" s="231">
        <f>ROUND(E108*N108,2)</f>
        <v>0.22</v>
      </c>
      <c r="P108" s="231">
        <v>0</v>
      </c>
      <c r="Q108" s="231">
        <f>ROUND(E108*P108,2)</f>
        <v>0</v>
      </c>
      <c r="R108" s="231"/>
      <c r="S108" s="231" t="s">
        <v>143</v>
      </c>
      <c r="T108" s="232" t="s">
        <v>144</v>
      </c>
      <c r="U108" s="216">
        <v>0</v>
      </c>
      <c r="V108" s="216">
        <f>ROUND(E108*U108,2)</f>
        <v>0</v>
      </c>
      <c r="W108" s="216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145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14"/>
      <c r="B109" s="215"/>
      <c r="C109" s="247" t="s">
        <v>265</v>
      </c>
      <c r="D109" s="217"/>
      <c r="E109" s="218">
        <v>2</v>
      </c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149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14"/>
      <c r="B110" s="215"/>
      <c r="C110" s="247" t="s">
        <v>266</v>
      </c>
      <c r="D110" s="217"/>
      <c r="E110" s="218">
        <v>1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149</v>
      </c>
      <c r="AH110" s="207">
        <v>0</v>
      </c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14"/>
      <c r="B111" s="215"/>
      <c r="C111" s="247" t="s">
        <v>267</v>
      </c>
      <c r="D111" s="217"/>
      <c r="E111" s="218">
        <v>3</v>
      </c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149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14"/>
      <c r="B112" s="215"/>
      <c r="C112" s="247" t="s">
        <v>268</v>
      </c>
      <c r="D112" s="217"/>
      <c r="E112" s="218">
        <v>1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149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x14ac:dyDescent="0.2">
      <c r="A113" s="220" t="s">
        <v>138</v>
      </c>
      <c r="B113" s="221" t="s">
        <v>68</v>
      </c>
      <c r="C113" s="244" t="s">
        <v>69</v>
      </c>
      <c r="D113" s="222"/>
      <c r="E113" s="223"/>
      <c r="F113" s="224"/>
      <c r="G113" s="224">
        <f>SUMIF(AG114:AG114,"&lt;&gt;NOR",G114:G114)</f>
        <v>0</v>
      </c>
      <c r="H113" s="224"/>
      <c r="I113" s="224">
        <f>SUM(I114:I114)</f>
        <v>0</v>
      </c>
      <c r="J113" s="224"/>
      <c r="K113" s="224">
        <f>SUM(K114:K114)</f>
        <v>0</v>
      </c>
      <c r="L113" s="224"/>
      <c r="M113" s="224">
        <f>SUM(M114:M114)</f>
        <v>0</v>
      </c>
      <c r="N113" s="224"/>
      <c r="O113" s="224">
        <f>SUM(O114:O114)</f>
        <v>0.33</v>
      </c>
      <c r="P113" s="224"/>
      <c r="Q113" s="224">
        <f>SUM(Q114:Q114)</f>
        <v>0</v>
      </c>
      <c r="R113" s="224"/>
      <c r="S113" s="224"/>
      <c r="T113" s="225"/>
      <c r="U113" s="219"/>
      <c r="V113" s="219">
        <f>SUM(V114:V114)</f>
        <v>0</v>
      </c>
      <c r="W113" s="219"/>
      <c r="AG113" t="s">
        <v>139</v>
      </c>
    </row>
    <row r="114" spans="1:60" outlineLevel="1" x14ac:dyDescent="0.2">
      <c r="A114" s="233">
        <v>34</v>
      </c>
      <c r="B114" s="234" t="s">
        <v>269</v>
      </c>
      <c r="C114" s="245" t="s">
        <v>270</v>
      </c>
      <c r="D114" s="235" t="s">
        <v>152</v>
      </c>
      <c r="E114" s="236">
        <v>56.3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8">
        <v>5.9199999999999999E-3</v>
      </c>
      <c r="O114" s="238">
        <f>ROUND(E114*N114,2)</f>
        <v>0.33</v>
      </c>
      <c r="P114" s="238">
        <v>0</v>
      </c>
      <c r="Q114" s="238">
        <f>ROUND(E114*P114,2)</f>
        <v>0</v>
      </c>
      <c r="R114" s="238"/>
      <c r="S114" s="238" t="s">
        <v>143</v>
      </c>
      <c r="T114" s="239" t="s">
        <v>144</v>
      </c>
      <c r="U114" s="216">
        <v>0</v>
      </c>
      <c r="V114" s="216">
        <f>ROUND(E114*U114,2)</f>
        <v>0</v>
      </c>
      <c r="W114" s="21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145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x14ac:dyDescent="0.2">
      <c r="A115" s="220" t="s">
        <v>138</v>
      </c>
      <c r="B115" s="221" t="s">
        <v>70</v>
      </c>
      <c r="C115" s="244" t="s">
        <v>71</v>
      </c>
      <c r="D115" s="222"/>
      <c r="E115" s="223"/>
      <c r="F115" s="224"/>
      <c r="G115" s="224">
        <f>SUMIF(AG116:AG116,"&lt;&gt;NOR",G116:G116)</f>
        <v>0</v>
      </c>
      <c r="H115" s="224"/>
      <c r="I115" s="224">
        <f>SUM(I116:I116)</f>
        <v>0</v>
      </c>
      <c r="J115" s="224"/>
      <c r="K115" s="224">
        <f>SUM(K116:K116)</f>
        <v>0</v>
      </c>
      <c r="L115" s="224"/>
      <c r="M115" s="224">
        <f>SUM(M116:M116)</f>
        <v>0</v>
      </c>
      <c r="N115" s="224"/>
      <c r="O115" s="224">
        <f>SUM(O116:O116)</f>
        <v>0</v>
      </c>
      <c r="P115" s="224"/>
      <c r="Q115" s="224">
        <f>SUM(Q116:Q116)</f>
        <v>0</v>
      </c>
      <c r="R115" s="224"/>
      <c r="S115" s="224"/>
      <c r="T115" s="225"/>
      <c r="U115" s="219"/>
      <c r="V115" s="219">
        <f>SUM(V116:V116)</f>
        <v>0</v>
      </c>
      <c r="W115" s="219"/>
      <c r="AG115" t="s">
        <v>139</v>
      </c>
    </row>
    <row r="116" spans="1:60" outlineLevel="1" x14ac:dyDescent="0.2">
      <c r="A116" s="233">
        <v>35</v>
      </c>
      <c r="B116" s="234" t="s">
        <v>271</v>
      </c>
      <c r="C116" s="245" t="s">
        <v>272</v>
      </c>
      <c r="D116" s="235" t="s">
        <v>264</v>
      </c>
      <c r="E116" s="236">
        <v>160</v>
      </c>
      <c r="F116" s="237"/>
      <c r="G116" s="238">
        <f>ROUND(E116*F116,2)</f>
        <v>0</v>
      </c>
      <c r="H116" s="237"/>
      <c r="I116" s="238">
        <f>ROUND(E116*H116,2)</f>
        <v>0</v>
      </c>
      <c r="J116" s="237"/>
      <c r="K116" s="238">
        <f>ROUND(E116*J116,2)</f>
        <v>0</v>
      </c>
      <c r="L116" s="238">
        <v>21</v>
      </c>
      <c r="M116" s="238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38"/>
      <c r="S116" s="238" t="s">
        <v>143</v>
      </c>
      <c r="T116" s="239" t="s">
        <v>144</v>
      </c>
      <c r="U116" s="216">
        <v>0</v>
      </c>
      <c r="V116" s="216">
        <f>ROUND(E116*U116,2)</f>
        <v>0</v>
      </c>
      <c r="W116" s="216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145</v>
      </c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x14ac:dyDescent="0.2">
      <c r="A117" s="220" t="s">
        <v>138</v>
      </c>
      <c r="B117" s="221" t="s">
        <v>72</v>
      </c>
      <c r="C117" s="244" t="s">
        <v>73</v>
      </c>
      <c r="D117" s="222"/>
      <c r="E117" s="223"/>
      <c r="F117" s="224"/>
      <c r="G117" s="224">
        <f>SUMIF(AG118:AG128,"&lt;&gt;NOR",G118:G128)</f>
        <v>0</v>
      </c>
      <c r="H117" s="224"/>
      <c r="I117" s="224">
        <f>SUM(I118:I128)</f>
        <v>0</v>
      </c>
      <c r="J117" s="224"/>
      <c r="K117" s="224">
        <f>SUM(K118:K128)</f>
        <v>0</v>
      </c>
      <c r="L117" s="224"/>
      <c r="M117" s="224">
        <f>SUM(M118:M128)</f>
        <v>0</v>
      </c>
      <c r="N117" s="224"/>
      <c r="O117" s="224">
        <f>SUM(O118:O128)</f>
        <v>0.03</v>
      </c>
      <c r="P117" s="224"/>
      <c r="Q117" s="224">
        <f>SUM(Q118:Q128)</f>
        <v>17.23</v>
      </c>
      <c r="R117" s="224"/>
      <c r="S117" s="224"/>
      <c r="T117" s="225"/>
      <c r="U117" s="219"/>
      <c r="V117" s="219">
        <f>SUM(V118:V128)</f>
        <v>0</v>
      </c>
      <c r="W117" s="219"/>
      <c r="AG117" t="s">
        <v>139</v>
      </c>
    </row>
    <row r="118" spans="1:60" outlineLevel="1" x14ac:dyDescent="0.2">
      <c r="A118" s="226">
        <v>36</v>
      </c>
      <c r="B118" s="227" t="s">
        <v>273</v>
      </c>
      <c r="C118" s="246" t="s">
        <v>274</v>
      </c>
      <c r="D118" s="228" t="s">
        <v>152</v>
      </c>
      <c r="E118" s="229">
        <v>23.001999999999999</v>
      </c>
      <c r="F118" s="230"/>
      <c r="G118" s="231">
        <f>ROUND(E118*F118,2)</f>
        <v>0</v>
      </c>
      <c r="H118" s="230"/>
      <c r="I118" s="231">
        <f>ROUND(E118*H118,2)</f>
        <v>0</v>
      </c>
      <c r="J118" s="230"/>
      <c r="K118" s="231">
        <f>ROUND(E118*J118,2)</f>
        <v>0</v>
      </c>
      <c r="L118" s="231">
        <v>21</v>
      </c>
      <c r="M118" s="231">
        <f>G118*(1+L118/100)</f>
        <v>0</v>
      </c>
      <c r="N118" s="231">
        <v>6.7000000000000002E-4</v>
      </c>
      <c r="O118" s="231">
        <f>ROUND(E118*N118,2)</f>
        <v>0.02</v>
      </c>
      <c r="P118" s="231">
        <v>0.13100000000000001</v>
      </c>
      <c r="Q118" s="231">
        <f>ROUND(E118*P118,2)</f>
        <v>3.01</v>
      </c>
      <c r="R118" s="231"/>
      <c r="S118" s="231" t="s">
        <v>143</v>
      </c>
      <c r="T118" s="232" t="s">
        <v>144</v>
      </c>
      <c r="U118" s="216">
        <v>0</v>
      </c>
      <c r="V118" s="216">
        <f>ROUND(E118*U118,2)</f>
        <v>0</v>
      </c>
      <c r="W118" s="216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145</v>
      </c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14"/>
      <c r="B119" s="215"/>
      <c r="C119" s="247" t="s">
        <v>275</v>
      </c>
      <c r="D119" s="217"/>
      <c r="E119" s="218">
        <v>23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149</v>
      </c>
      <c r="AH119" s="207">
        <v>0</v>
      </c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26">
        <v>37</v>
      </c>
      <c r="B120" s="227" t="s">
        <v>276</v>
      </c>
      <c r="C120" s="246" t="s">
        <v>277</v>
      </c>
      <c r="D120" s="228" t="s">
        <v>142</v>
      </c>
      <c r="E120" s="229">
        <v>6.0246000000000004</v>
      </c>
      <c r="F120" s="230"/>
      <c r="G120" s="231">
        <f>ROUND(E120*F120,2)</f>
        <v>0</v>
      </c>
      <c r="H120" s="230"/>
      <c r="I120" s="231">
        <f>ROUND(E120*H120,2)</f>
        <v>0</v>
      </c>
      <c r="J120" s="230"/>
      <c r="K120" s="231">
        <f>ROUND(E120*J120,2)</f>
        <v>0</v>
      </c>
      <c r="L120" s="231">
        <v>21</v>
      </c>
      <c r="M120" s="231">
        <f>G120*(1+L120/100)</f>
        <v>0</v>
      </c>
      <c r="N120" s="231">
        <v>1.2800000000000001E-3</v>
      </c>
      <c r="O120" s="231">
        <f>ROUND(E120*N120,2)</f>
        <v>0.01</v>
      </c>
      <c r="P120" s="231">
        <v>1.8</v>
      </c>
      <c r="Q120" s="231">
        <f>ROUND(E120*P120,2)</f>
        <v>10.84</v>
      </c>
      <c r="R120" s="231"/>
      <c r="S120" s="231" t="s">
        <v>143</v>
      </c>
      <c r="T120" s="232" t="s">
        <v>144</v>
      </c>
      <c r="U120" s="216">
        <v>0</v>
      </c>
      <c r="V120" s="216">
        <f>ROUND(E120*U120,2)</f>
        <v>0</v>
      </c>
      <c r="W120" s="216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145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14"/>
      <c r="B121" s="215"/>
      <c r="C121" s="247" t="s">
        <v>278</v>
      </c>
      <c r="D121" s="217"/>
      <c r="E121" s="218">
        <v>0.8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149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14"/>
      <c r="B122" s="215"/>
      <c r="C122" s="247" t="s">
        <v>279</v>
      </c>
      <c r="D122" s="217"/>
      <c r="E122" s="218">
        <v>5.23</v>
      </c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149</v>
      </c>
      <c r="AH122" s="207">
        <v>0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6">
        <v>38</v>
      </c>
      <c r="B123" s="227" t="s">
        <v>280</v>
      </c>
      <c r="C123" s="246" t="s">
        <v>281</v>
      </c>
      <c r="D123" s="228" t="s">
        <v>142</v>
      </c>
      <c r="E123" s="229">
        <v>1.2063999999999999</v>
      </c>
      <c r="F123" s="230"/>
      <c r="G123" s="231">
        <f>ROUND(E123*F123,2)</f>
        <v>0</v>
      </c>
      <c r="H123" s="230"/>
      <c r="I123" s="231">
        <f>ROUND(E123*H123,2)</f>
        <v>0</v>
      </c>
      <c r="J123" s="230"/>
      <c r="K123" s="231">
        <f>ROUND(E123*J123,2)</f>
        <v>0</v>
      </c>
      <c r="L123" s="231">
        <v>21</v>
      </c>
      <c r="M123" s="231">
        <f>G123*(1+L123/100)</f>
        <v>0</v>
      </c>
      <c r="N123" s="231">
        <v>0</v>
      </c>
      <c r="O123" s="231">
        <f>ROUND(E123*N123,2)</f>
        <v>0</v>
      </c>
      <c r="P123" s="231">
        <v>2.2000000000000002</v>
      </c>
      <c r="Q123" s="231">
        <f>ROUND(E123*P123,2)</f>
        <v>2.65</v>
      </c>
      <c r="R123" s="231"/>
      <c r="S123" s="231" t="s">
        <v>143</v>
      </c>
      <c r="T123" s="232" t="s">
        <v>144</v>
      </c>
      <c r="U123" s="216">
        <v>0</v>
      </c>
      <c r="V123" s="216">
        <f>ROUND(E123*U123,2)</f>
        <v>0</v>
      </c>
      <c r="W123" s="216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145</v>
      </c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14"/>
      <c r="B124" s="215"/>
      <c r="C124" s="247" t="s">
        <v>282</v>
      </c>
      <c r="D124" s="217"/>
      <c r="E124" s="218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149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14"/>
      <c r="B125" s="215"/>
      <c r="C125" s="247" t="s">
        <v>283</v>
      </c>
      <c r="D125" s="217"/>
      <c r="E125" s="218">
        <v>1.21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149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6">
        <v>39</v>
      </c>
      <c r="B126" s="227" t="s">
        <v>284</v>
      </c>
      <c r="C126" s="246" t="s">
        <v>285</v>
      </c>
      <c r="D126" s="228" t="s">
        <v>152</v>
      </c>
      <c r="E126" s="229">
        <v>44.52</v>
      </c>
      <c r="F126" s="230"/>
      <c r="G126" s="231">
        <f>ROUND(E126*F126,2)</f>
        <v>0</v>
      </c>
      <c r="H126" s="230"/>
      <c r="I126" s="231">
        <f>ROUND(E126*H126,2)</f>
        <v>0</v>
      </c>
      <c r="J126" s="230"/>
      <c r="K126" s="231">
        <f>ROUND(E126*J126,2)</f>
        <v>0</v>
      </c>
      <c r="L126" s="231">
        <v>21</v>
      </c>
      <c r="M126" s="231">
        <f>G126*(1+L126/100)</f>
        <v>0</v>
      </c>
      <c r="N126" s="231">
        <v>0</v>
      </c>
      <c r="O126" s="231">
        <f>ROUND(E126*N126,2)</f>
        <v>0</v>
      </c>
      <c r="P126" s="231">
        <v>1.6379999999999999E-2</v>
      </c>
      <c r="Q126" s="231">
        <f>ROUND(E126*P126,2)</f>
        <v>0.73</v>
      </c>
      <c r="R126" s="231"/>
      <c r="S126" s="231" t="s">
        <v>143</v>
      </c>
      <c r="T126" s="232" t="s">
        <v>144</v>
      </c>
      <c r="U126" s="216">
        <v>0</v>
      </c>
      <c r="V126" s="216">
        <f>ROUND(E126*U126,2)</f>
        <v>0</v>
      </c>
      <c r="W126" s="216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145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14"/>
      <c r="B127" s="215"/>
      <c r="C127" s="247" t="s">
        <v>286</v>
      </c>
      <c r="D127" s="217"/>
      <c r="E127" s="218">
        <v>22.26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149</v>
      </c>
      <c r="AH127" s="207">
        <v>0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14"/>
      <c r="B128" s="215"/>
      <c r="C128" s="247" t="s">
        <v>287</v>
      </c>
      <c r="D128" s="217"/>
      <c r="E128" s="218">
        <v>22.26</v>
      </c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149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x14ac:dyDescent="0.2">
      <c r="A129" s="220" t="s">
        <v>138</v>
      </c>
      <c r="B129" s="221" t="s">
        <v>74</v>
      </c>
      <c r="C129" s="244" t="s">
        <v>75</v>
      </c>
      <c r="D129" s="222"/>
      <c r="E129" s="223"/>
      <c r="F129" s="224"/>
      <c r="G129" s="224">
        <f>SUMIF(AG130:AG135,"&lt;&gt;NOR",G130:G135)</f>
        <v>0</v>
      </c>
      <c r="H129" s="224"/>
      <c r="I129" s="224">
        <f>SUM(I130:I135)</f>
        <v>0</v>
      </c>
      <c r="J129" s="224"/>
      <c r="K129" s="224">
        <f>SUM(K130:K135)</f>
        <v>0</v>
      </c>
      <c r="L129" s="224"/>
      <c r="M129" s="224">
        <f>SUM(M130:M135)</f>
        <v>0</v>
      </c>
      <c r="N129" s="224"/>
      <c r="O129" s="224">
        <f>SUM(O130:O135)</f>
        <v>0</v>
      </c>
      <c r="P129" s="224"/>
      <c r="Q129" s="224">
        <f>SUM(Q130:Q135)</f>
        <v>0.01</v>
      </c>
      <c r="R129" s="224"/>
      <c r="S129" s="224"/>
      <c r="T129" s="225"/>
      <c r="U129" s="219"/>
      <c r="V129" s="219">
        <f>SUM(V130:V135)</f>
        <v>0</v>
      </c>
      <c r="W129" s="219"/>
      <c r="AG129" t="s">
        <v>139</v>
      </c>
    </row>
    <row r="130" spans="1:60" outlineLevel="1" x14ac:dyDescent="0.2">
      <c r="A130" s="226">
        <v>40</v>
      </c>
      <c r="B130" s="227" t="s">
        <v>288</v>
      </c>
      <c r="C130" s="246" t="s">
        <v>289</v>
      </c>
      <c r="D130" s="228" t="s">
        <v>290</v>
      </c>
      <c r="E130" s="229">
        <v>27.2</v>
      </c>
      <c r="F130" s="230"/>
      <c r="G130" s="231">
        <f>ROUND(E130*F130,2)</f>
        <v>0</v>
      </c>
      <c r="H130" s="230"/>
      <c r="I130" s="231">
        <f>ROUND(E130*H130,2)</f>
        <v>0</v>
      </c>
      <c r="J130" s="230"/>
      <c r="K130" s="231">
        <f>ROUND(E130*J130,2)</f>
        <v>0</v>
      </c>
      <c r="L130" s="231">
        <v>21</v>
      </c>
      <c r="M130" s="231">
        <f>G130*(1+L130/100)</f>
        <v>0</v>
      </c>
      <c r="N130" s="231">
        <v>0</v>
      </c>
      <c r="O130" s="231">
        <f>ROUND(E130*N130,2)</f>
        <v>0</v>
      </c>
      <c r="P130" s="231">
        <v>4.6000000000000001E-4</v>
      </c>
      <c r="Q130" s="231">
        <f>ROUND(E130*P130,2)</f>
        <v>0.01</v>
      </c>
      <c r="R130" s="231"/>
      <c r="S130" s="231" t="s">
        <v>143</v>
      </c>
      <c r="T130" s="232" t="s">
        <v>144</v>
      </c>
      <c r="U130" s="216">
        <v>0</v>
      </c>
      <c r="V130" s="216">
        <f>ROUND(E130*U130,2)</f>
        <v>0</v>
      </c>
      <c r="W130" s="216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145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14"/>
      <c r="B131" s="215"/>
      <c r="C131" s="247" t="s">
        <v>291</v>
      </c>
      <c r="D131" s="217"/>
      <c r="E131" s="218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149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14"/>
      <c r="B132" s="215"/>
      <c r="C132" s="247" t="s">
        <v>292</v>
      </c>
      <c r="D132" s="217"/>
      <c r="E132" s="218">
        <v>6.8</v>
      </c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149</v>
      </c>
      <c r="AH132" s="207">
        <v>0</v>
      </c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14"/>
      <c r="B133" s="215"/>
      <c r="C133" s="247" t="s">
        <v>293</v>
      </c>
      <c r="D133" s="217"/>
      <c r="E133" s="218">
        <v>6.8</v>
      </c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149</v>
      </c>
      <c r="AH133" s="207">
        <v>0</v>
      </c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14"/>
      <c r="B134" s="215"/>
      <c r="C134" s="247" t="s">
        <v>294</v>
      </c>
      <c r="D134" s="217"/>
      <c r="E134" s="218">
        <v>6.8</v>
      </c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149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14"/>
      <c r="B135" s="215"/>
      <c r="C135" s="247" t="s">
        <v>295</v>
      </c>
      <c r="D135" s="217"/>
      <c r="E135" s="218">
        <v>6.8</v>
      </c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149</v>
      </c>
      <c r="AH135" s="207">
        <v>0</v>
      </c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x14ac:dyDescent="0.2">
      <c r="A136" s="220" t="s">
        <v>138</v>
      </c>
      <c r="B136" s="221" t="s">
        <v>76</v>
      </c>
      <c r="C136" s="244" t="s">
        <v>77</v>
      </c>
      <c r="D136" s="222"/>
      <c r="E136" s="223"/>
      <c r="F136" s="224"/>
      <c r="G136" s="224">
        <f>SUMIF(AG137:AG137,"&lt;&gt;NOR",G137:G137)</f>
        <v>0</v>
      </c>
      <c r="H136" s="224"/>
      <c r="I136" s="224">
        <f>SUM(I137:I137)</f>
        <v>0</v>
      </c>
      <c r="J136" s="224"/>
      <c r="K136" s="224">
        <f>SUM(K137:K137)</f>
        <v>0</v>
      </c>
      <c r="L136" s="224"/>
      <c r="M136" s="224">
        <f>SUM(M137:M137)</f>
        <v>0</v>
      </c>
      <c r="N136" s="224"/>
      <c r="O136" s="224">
        <f>SUM(O137:O137)</f>
        <v>0</v>
      </c>
      <c r="P136" s="224"/>
      <c r="Q136" s="224">
        <f>SUM(Q137:Q137)</f>
        <v>0</v>
      </c>
      <c r="R136" s="224"/>
      <c r="S136" s="224"/>
      <c r="T136" s="225"/>
      <c r="U136" s="219"/>
      <c r="V136" s="219">
        <f>SUM(V137:V137)</f>
        <v>0</v>
      </c>
      <c r="W136" s="219"/>
      <c r="AG136" t="s">
        <v>139</v>
      </c>
    </row>
    <row r="137" spans="1:60" outlineLevel="1" x14ac:dyDescent="0.2">
      <c r="A137" s="233">
        <v>41</v>
      </c>
      <c r="B137" s="234" t="s">
        <v>296</v>
      </c>
      <c r="C137" s="245" t="s">
        <v>297</v>
      </c>
      <c r="D137" s="235" t="s">
        <v>170</v>
      </c>
      <c r="E137" s="236">
        <v>20.626329999999999</v>
      </c>
      <c r="F137" s="237"/>
      <c r="G137" s="238">
        <f>ROUND(E137*F137,2)</f>
        <v>0</v>
      </c>
      <c r="H137" s="237"/>
      <c r="I137" s="238">
        <f>ROUND(E137*H137,2)</f>
        <v>0</v>
      </c>
      <c r="J137" s="237"/>
      <c r="K137" s="238">
        <f>ROUND(E137*J137,2)</f>
        <v>0</v>
      </c>
      <c r="L137" s="238">
        <v>21</v>
      </c>
      <c r="M137" s="238">
        <f>G137*(1+L137/100)</f>
        <v>0</v>
      </c>
      <c r="N137" s="238">
        <v>0</v>
      </c>
      <c r="O137" s="238">
        <f>ROUND(E137*N137,2)</f>
        <v>0</v>
      </c>
      <c r="P137" s="238">
        <v>0</v>
      </c>
      <c r="Q137" s="238">
        <f>ROUND(E137*P137,2)</f>
        <v>0</v>
      </c>
      <c r="R137" s="238"/>
      <c r="S137" s="238" t="s">
        <v>143</v>
      </c>
      <c r="T137" s="239" t="s">
        <v>144</v>
      </c>
      <c r="U137" s="216">
        <v>0</v>
      </c>
      <c r="V137" s="216">
        <f>ROUND(E137*U137,2)</f>
        <v>0</v>
      </c>
      <c r="W137" s="216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145</v>
      </c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x14ac:dyDescent="0.2">
      <c r="A138" s="220" t="s">
        <v>138</v>
      </c>
      <c r="B138" s="221" t="s">
        <v>104</v>
      </c>
      <c r="C138" s="244" t="s">
        <v>105</v>
      </c>
      <c r="D138" s="222"/>
      <c r="E138" s="223"/>
      <c r="F138" s="224"/>
      <c r="G138" s="224">
        <f>SUMIF(AG139:AG191,"&lt;&gt;NOR",G139:G191)</f>
        <v>0</v>
      </c>
      <c r="H138" s="224"/>
      <c r="I138" s="224">
        <f>SUM(I139:I191)</f>
        <v>0</v>
      </c>
      <c r="J138" s="224"/>
      <c r="K138" s="224">
        <f>SUM(K139:K191)</f>
        <v>0</v>
      </c>
      <c r="L138" s="224"/>
      <c r="M138" s="224">
        <f>SUM(M139:M191)</f>
        <v>0</v>
      </c>
      <c r="N138" s="224"/>
      <c r="O138" s="224">
        <f>SUM(O139:O191)</f>
        <v>0</v>
      </c>
      <c r="P138" s="224"/>
      <c r="Q138" s="224">
        <f>SUM(Q139:Q191)</f>
        <v>0</v>
      </c>
      <c r="R138" s="224"/>
      <c r="S138" s="224"/>
      <c r="T138" s="225"/>
      <c r="U138" s="219"/>
      <c r="V138" s="219">
        <f>SUM(V139:V191)</f>
        <v>0</v>
      </c>
      <c r="W138" s="219"/>
      <c r="AG138" t="s">
        <v>139</v>
      </c>
    </row>
    <row r="139" spans="1:60" outlineLevel="1" x14ac:dyDescent="0.2">
      <c r="A139" s="233">
        <v>42</v>
      </c>
      <c r="B139" s="234" t="s">
        <v>298</v>
      </c>
      <c r="C139" s="245" t="s">
        <v>299</v>
      </c>
      <c r="D139" s="235" t="s">
        <v>264</v>
      </c>
      <c r="E139" s="236">
        <v>1</v>
      </c>
      <c r="F139" s="237"/>
      <c r="G139" s="238">
        <f>ROUND(E139*F139,2)</f>
        <v>0</v>
      </c>
      <c r="H139" s="237"/>
      <c r="I139" s="238">
        <f>ROUND(E139*H139,2)</f>
        <v>0</v>
      </c>
      <c r="J139" s="237"/>
      <c r="K139" s="238">
        <f>ROUND(E139*J139,2)</f>
        <v>0</v>
      </c>
      <c r="L139" s="238">
        <v>21</v>
      </c>
      <c r="M139" s="238">
        <f>G139*(1+L139/100)</f>
        <v>0</v>
      </c>
      <c r="N139" s="238">
        <v>0</v>
      </c>
      <c r="O139" s="238">
        <f>ROUND(E139*N139,2)</f>
        <v>0</v>
      </c>
      <c r="P139" s="238">
        <v>0</v>
      </c>
      <c r="Q139" s="238">
        <f>ROUND(E139*P139,2)</f>
        <v>0</v>
      </c>
      <c r="R139" s="238"/>
      <c r="S139" s="238" t="s">
        <v>143</v>
      </c>
      <c r="T139" s="239" t="s">
        <v>144</v>
      </c>
      <c r="U139" s="216">
        <v>0</v>
      </c>
      <c r="V139" s="216">
        <f>ROUND(E139*U139,2)</f>
        <v>0</v>
      </c>
      <c r="W139" s="216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145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">
      <c r="A140" s="233">
        <v>43</v>
      </c>
      <c r="B140" s="234" t="s">
        <v>300</v>
      </c>
      <c r="C140" s="245" t="s">
        <v>301</v>
      </c>
      <c r="D140" s="235" t="s">
        <v>264</v>
      </c>
      <c r="E140" s="236">
        <v>19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8">
        <v>0</v>
      </c>
      <c r="O140" s="238">
        <f>ROUND(E140*N140,2)</f>
        <v>0</v>
      </c>
      <c r="P140" s="238">
        <v>0</v>
      </c>
      <c r="Q140" s="238">
        <f>ROUND(E140*P140,2)</f>
        <v>0</v>
      </c>
      <c r="R140" s="238"/>
      <c r="S140" s="238" t="s">
        <v>143</v>
      </c>
      <c r="T140" s="239" t="s">
        <v>144</v>
      </c>
      <c r="U140" s="216">
        <v>0</v>
      </c>
      <c r="V140" s="216">
        <f>ROUND(E140*U140,2)</f>
        <v>0</v>
      </c>
      <c r="W140" s="216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145</v>
      </c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33">
        <v>44</v>
      </c>
      <c r="B141" s="234" t="s">
        <v>302</v>
      </c>
      <c r="C141" s="245" t="s">
        <v>303</v>
      </c>
      <c r="D141" s="235" t="s">
        <v>264</v>
      </c>
      <c r="E141" s="236">
        <v>8</v>
      </c>
      <c r="F141" s="237"/>
      <c r="G141" s="238">
        <f>ROUND(E141*F141,2)</f>
        <v>0</v>
      </c>
      <c r="H141" s="237"/>
      <c r="I141" s="238">
        <f>ROUND(E141*H141,2)</f>
        <v>0</v>
      </c>
      <c r="J141" s="237"/>
      <c r="K141" s="238">
        <f>ROUND(E141*J141,2)</f>
        <v>0</v>
      </c>
      <c r="L141" s="238">
        <v>21</v>
      </c>
      <c r="M141" s="238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38"/>
      <c r="S141" s="238" t="s">
        <v>143</v>
      </c>
      <c r="T141" s="239" t="s">
        <v>144</v>
      </c>
      <c r="U141" s="216">
        <v>0</v>
      </c>
      <c r="V141" s="216">
        <f>ROUND(E141*U141,2)</f>
        <v>0</v>
      </c>
      <c r="W141" s="216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145</v>
      </c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33">
        <v>45</v>
      </c>
      <c r="B142" s="234" t="s">
        <v>304</v>
      </c>
      <c r="C142" s="245" t="s">
        <v>305</v>
      </c>
      <c r="D142" s="235" t="s">
        <v>264</v>
      </c>
      <c r="E142" s="236">
        <v>45</v>
      </c>
      <c r="F142" s="237"/>
      <c r="G142" s="238">
        <f>ROUND(E142*F142,2)</f>
        <v>0</v>
      </c>
      <c r="H142" s="237"/>
      <c r="I142" s="238">
        <f>ROUND(E142*H142,2)</f>
        <v>0</v>
      </c>
      <c r="J142" s="237"/>
      <c r="K142" s="238">
        <f>ROUND(E142*J142,2)</f>
        <v>0</v>
      </c>
      <c r="L142" s="238">
        <v>21</v>
      </c>
      <c r="M142" s="238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38"/>
      <c r="S142" s="238" t="s">
        <v>143</v>
      </c>
      <c r="T142" s="239" t="s">
        <v>144</v>
      </c>
      <c r="U142" s="216">
        <v>0</v>
      </c>
      <c r="V142" s="216">
        <f>ROUND(E142*U142,2)</f>
        <v>0</v>
      </c>
      <c r="W142" s="216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145</v>
      </c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33">
        <v>46</v>
      </c>
      <c r="B143" s="234" t="s">
        <v>306</v>
      </c>
      <c r="C143" s="245" t="s">
        <v>307</v>
      </c>
      <c r="D143" s="235" t="s">
        <v>290</v>
      </c>
      <c r="E143" s="236">
        <v>14</v>
      </c>
      <c r="F143" s="237"/>
      <c r="G143" s="238">
        <f>ROUND(E143*F143,2)</f>
        <v>0</v>
      </c>
      <c r="H143" s="237"/>
      <c r="I143" s="238">
        <f>ROUND(E143*H143,2)</f>
        <v>0</v>
      </c>
      <c r="J143" s="237"/>
      <c r="K143" s="238">
        <f>ROUND(E143*J143,2)</f>
        <v>0</v>
      </c>
      <c r="L143" s="238">
        <v>21</v>
      </c>
      <c r="M143" s="238">
        <f>G143*(1+L143/100)</f>
        <v>0</v>
      </c>
      <c r="N143" s="238">
        <v>0</v>
      </c>
      <c r="O143" s="238">
        <f>ROUND(E143*N143,2)</f>
        <v>0</v>
      </c>
      <c r="P143" s="238">
        <v>0</v>
      </c>
      <c r="Q143" s="238">
        <f>ROUND(E143*P143,2)</f>
        <v>0</v>
      </c>
      <c r="R143" s="238"/>
      <c r="S143" s="238" t="s">
        <v>143</v>
      </c>
      <c r="T143" s="239" t="s">
        <v>144</v>
      </c>
      <c r="U143" s="216">
        <v>0</v>
      </c>
      <c r="V143" s="216">
        <f>ROUND(E143*U143,2)</f>
        <v>0</v>
      </c>
      <c r="W143" s="216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145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">
      <c r="A144" s="233">
        <v>47</v>
      </c>
      <c r="B144" s="234" t="s">
        <v>308</v>
      </c>
      <c r="C144" s="245" t="s">
        <v>309</v>
      </c>
      <c r="D144" s="235" t="s">
        <v>264</v>
      </c>
      <c r="E144" s="236">
        <v>2</v>
      </c>
      <c r="F144" s="237"/>
      <c r="G144" s="238">
        <f>ROUND(E144*F144,2)</f>
        <v>0</v>
      </c>
      <c r="H144" s="237"/>
      <c r="I144" s="238">
        <f>ROUND(E144*H144,2)</f>
        <v>0</v>
      </c>
      <c r="J144" s="237"/>
      <c r="K144" s="238">
        <f>ROUND(E144*J144,2)</f>
        <v>0</v>
      </c>
      <c r="L144" s="238">
        <v>21</v>
      </c>
      <c r="M144" s="238">
        <f>G144*(1+L144/100)</f>
        <v>0</v>
      </c>
      <c r="N144" s="238">
        <v>0</v>
      </c>
      <c r="O144" s="238">
        <f>ROUND(E144*N144,2)</f>
        <v>0</v>
      </c>
      <c r="P144" s="238">
        <v>0</v>
      </c>
      <c r="Q144" s="238">
        <f>ROUND(E144*P144,2)</f>
        <v>0</v>
      </c>
      <c r="R144" s="238"/>
      <c r="S144" s="238" t="s">
        <v>143</v>
      </c>
      <c r="T144" s="239" t="s">
        <v>144</v>
      </c>
      <c r="U144" s="216">
        <v>0</v>
      </c>
      <c r="V144" s="216">
        <f>ROUND(E144*U144,2)</f>
        <v>0</v>
      </c>
      <c r="W144" s="216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145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">
      <c r="A145" s="233">
        <v>48</v>
      </c>
      <c r="B145" s="234" t="s">
        <v>310</v>
      </c>
      <c r="C145" s="245" t="s">
        <v>311</v>
      </c>
      <c r="D145" s="235" t="s">
        <v>264</v>
      </c>
      <c r="E145" s="236">
        <v>1</v>
      </c>
      <c r="F145" s="237"/>
      <c r="G145" s="238">
        <f>ROUND(E145*F145,2)</f>
        <v>0</v>
      </c>
      <c r="H145" s="237"/>
      <c r="I145" s="238">
        <f>ROUND(E145*H145,2)</f>
        <v>0</v>
      </c>
      <c r="J145" s="237"/>
      <c r="K145" s="238">
        <f>ROUND(E145*J145,2)</f>
        <v>0</v>
      </c>
      <c r="L145" s="238">
        <v>21</v>
      </c>
      <c r="M145" s="238">
        <f>G145*(1+L145/100)</f>
        <v>0</v>
      </c>
      <c r="N145" s="238">
        <v>0</v>
      </c>
      <c r="O145" s="238">
        <f>ROUND(E145*N145,2)</f>
        <v>0</v>
      </c>
      <c r="P145" s="238">
        <v>0</v>
      </c>
      <c r="Q145" s="238">
        <f>ROUND(E145*P145,2)</f>
        <v>0</v>
      </c>
      <c r="R145" s="238"/>
      <c r="S145" s="238" t="s">
        <v>143</v>
      </c>
      <c r="T145" s="239" t="s">
        <v>144</v>
      </c>
      <c r="U145" s="216">
        <v>0</v>
      </c>
      <c r="V145" s="216">
        <f>ROUND(E145*U145,2)</f>
        <v>0</v>
      </c>
      <c r="W145" s="216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145</v>
      </c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33">
        <v>49</v>
      </c>
      <c r="B146" s="234" t="s">
        <v>312</v>
      </c>
      <c r="C146" s="245" t="s">
        <v>313</v>
      </c>
      <c r="D146" s="235" t="s">
        <v>264</v>
      </c>
      <c r="E146" s="236">
        <v>16</v>
      </c>
      <c r="F146" s="237"/>
      <c r="G146" s="238">
        <f>ROUND(E146*F146,2)</f>
        <v>0</v>
      </c>
      <c r="H146" s="237"/>
      <c r="I146" s="238">
        <f>ROUND(E146*H146,2)</f>
        <v>0</v>
      </c>
      <c r="J146" s="237"/>
      <c r="K146" s="238">
        <f>ROUND(E146*J146,2)</f>
        <v>0</v>
      </c>
      <c r="L146" s="238">
        <v>21</v>
      </c>
      <c r="M146" s="238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38"/>
      <c r="S146" s="238" t="s">
        <v>143</v>
      </c>
      <c r="T146" s="239" t="s">
        <v>144</v>
      </c>
      <c r="U146" s="216">
        <v>0</v>
      </c>
      <c r="V146" s="216">
        <f>ROUND(E146*U146,2)</f>
        <v>0</v>
      </c>
      <c r="W146" s="216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145</v>
      </c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33">
        <v>50</v>
      </c>
      <c r="B147" s="234" t="s">
        <v>314</v>
      </c>
      <c r="C147" s="245" t="s">
        <v>315</v>
      </c>
      <c r="D147" s="235" t="s">
        <v>264</v>
      </c>
      <c r="E147" s="236">
        <v>6</v>
      </c>
      <c r="F147" s="237"/>
      <c r="G147" s="238">
        <f>ROUND(E147*F147,2)</f>
        <v>0</v>
      </c>
      <c r="H147" s="237"/>
      <c r="I147" s="238">
        <f>ROUND(E147*H147,2)</f>
        <v>0</v>
      </c>
      <c r="J147" s="237"/>
      <c r="K147" s="238">
        <f>ROUND(E147*J147,2)</f>
        <v>0</v>
      </c>
      <c r="L147" s="238">
        <v>21</v>
      </c>
      <c r="M147" s="238">
        <f>G147*(1+L147/100)</f>
        <v>0</v>
      </c>
      <c r="N147" s="238">
        <v>0</v>
      </c>
      <c r="O147" s="238">
        <f>ROUND(E147*N147,2)</f>
        <v>0</v>
      </c>
      <c r="P147" s="238">
        <v>0</v>
      </c>
      <c r="Q147" s="238">
        <f>ROUND(E147*P147,2)</f>
        <v>0</v>
      </c>
      <c r="R147" s="238"/>
      <c r="S147" s="238" t="s">
        <v>143</v>
      </c>
      <c r="T147" s="239" t="s">
        <v>144</v>
      </c>
      <c r="U147" s="216">
        <v>0</v>
      </c>
      <c r="V147" s="216">
        <f>ROUND(E147*U147,2)</f>
        <v>0</v>
      </c>
      <c r="W147" s="216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145</v>
      </c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33">
        <v>51</v>
      </c>
      <c r="B148" s="234" t="s">
        <v>316</v>
      </c>
      <c r="C148" s="245" t="s">
        <v>317</v>
      </c>
      <c r="D148" s="235" t="s">
        <v>264</v>
      </c>
      <c r="E148" s="236">
        <v>44</v>
      </c>
      <c r="F148" s="237"/>
      <c r="G148" s="238">
        <f>ROUND(E148*F148,2)</f>
        <v>0</v>
      </c>
      <c r="H148" s="237"/>
      <c r="I148" s="238">
        <f>ROUND(E148*H148,2)</f>
        <v>0</v>
      </c>
      <c r="J148" s="237"/>
      <c r="K148" s="238">
        <f>ROUND(E148*J148,2)</f>
        <v>0</v>
      </c>
      <c r="L148" s="238">
        <v>21</v>
      </c>
      <c r="M148" s="238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38"/>
      <c r="S148" s="238" t="s">
        <v>143</v>
      </c>
      <c r="T148" s="239" t="s">
        <v>144</v>
      </c>
      <c r="U148" s="216">
        <v>0</v>
      </c>
      <c r="V148" s="216">
        <f>ROUND(E148*U148,2)</f>
        <v>0</v>
      </c>
      <c r="W148" s="216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145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33">
        <v>52</v>
      </c>
      <c r="B149" s="234" t="s">
        <v>318</v>
      </c>
      <c r="C149" s="245" t="s">
        <v>319</v>
      </c>
      <c r="D149" s="235" t="s">
        <v>290</v>
      </c>
      <c r="E149" s="236">
        <v>14</v>
      </c>
      <c r="F149" s="237"/>
      <c r="G149" s="238">
        <f>ROUND(E149*F149,2)</f>
        <v>0</v>
      </c>
      <c r="H149" s="237"/>
      <c r="I149" s="238">
        <f>ROUND(E149*H149,2)</f>
        <v>0</v>
      </c>
      <c r="J149" s="237"/>
      <c r="K149" s="238">
        <f>ROUND(E149*J149,2)</f>
        <v>0</v>
      </c>
      <c r="L149" s="238">
        <v>21</v>
      </c>
      <c r="M149" s="238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38"/>
      <c r="S149" s="238" t="s">
        <v>143</v>
      </c>
      <c r="T149" s="239" t="s">
        <v>144</v>
      </c>
      <c r="U149" s="216">
        <v>0</v>
      </c>
      <c r="V149" s="216">
        <f>ROUND(E149*U149,2)</f>
        <v>0</v>
      </c>
      <c r="W149" s="216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145</v>
      </c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33">
        <v>53</v>
      </c>
      <c r="B150" s="234" t="s">
        <v>320</v>
      </c>
      <c r="C150" s="245" t="s">
        <v>321</v>
      </c>
      <c r="D150" s="235" t="s">
        <v>264</v>
      </c>
      <c r="E150" s="236">
        <v>2</v>
      </c>
      <c r="F150" s="237"/>
      <c r="G150" s="238">
        <f>ROUND(E150*F150,2)</f>
        <v>0</v>
      </c>
      <c r="H150" s="237"/>
      <c r="I150" s="238">
        <f>ROUND(E150*H150,2)</f>
        <v>0</v>
      </c>
      <c r="J150" s="237"/>
      <c r="K150" s="238">
        <f>ROUND(E150*J150,2)</f>
        <v>0</v>
      </c>
      <c r="L150" s="238">
        <v>21</v>
      </c>
      <c r="M150" s="238">
        <f>G150*(1+L150/100)</f>
        <v>0</v>
      </c>
      <c r="N150" s="238">
        <v>0</v>
      </c>
      <c r="O150" s="238">
        <f>ROUND(E150*N150,2)</f>
        <v>0</v>
      </c>
      <c r="P150" s="238">
        <v>0</v>
      </c>
      <c r="Q150" s="238">
        <f>ROUND(E150*P150,2)</f>
        <v>0</v>
      </c>
      <c r="R150" s="238"/>
      <c r="S150" s="238" t="s">
        <v>143</v>
      </c>
      <c r="T150" s="239" t="s">
        <v>144</v>
      </c>
      <c r="U150" s="216">
        <v>0</v>
      </c>
      <c r="V150" s="216">
        <f>ROUND(E150*U150,2)</f>
        <v>0</v>
      </c>
      <c r="W150" s="216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145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33">
        <v>54</v>
      </c>
      <c r="B151" s="234" t="s">
        <v>322</v>
      </c>
      <c r="C151" s="245" t="s">
        <v>323</v>
      </c>
      <c r="D151" s="235" t="s">
        <v>264</v>
      </c>
      <c r="E151" s="236">
        <v>1</v>
      </c>
      <c r="F151" s="237"/>
      <c r="G151" s="238">
        <f>ROUND(E151*F151,2)</f>
        <v>0</v>
      </c>
      <c r="H151" s="237"/>
      <c r="I151" s="238">
        <f>ROUND(E151*H151,2)</f>
        <v>0</v>
      </c>
      <c r="J151" s="237"/>
      <c r="K151" s="238">
        <f>ROUND(E151*J151,2)</f>
        <v>0</v>
      </c>
      <c r="L151" s="238">
        <v>21</v>
      </c>
      <c r="M151" s="238">
        <f>G151*(1+L151/100)</f>
        <v>0</v>
      </c>
      <c r="N151" s="238">
        <v>0</v>
      </c>
      <c r="O151" s="238">
        <f>ROUND(E151*N151,2)</f>
        <v>0</v>
      </c>
      <c r="P151" s="238">
        <v>0</v>
      </c>
      <c r="Q151" s="238">
        <f>ROUND(E151*P151,2)</f>
        <v>0</v>
      </c>
      <c r="R151" s="238"/>
      <c r="S151" s="238" t="s">
        <v>143</v>
      </c>
      <c r="T151" s="239" t="s">
        <v>144</v>
      </c>
      <c r="U151" s="216">
        <v>0</v>
      </c>
      <c r="V151" s="216">
        <f>ROUND(E151*U151,2)</f>
        <v>0</v>
      </c>
      <c r="W151" s="216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145</v>
      </c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33">
        <v>55</v>
      </c>
      <c r="B152" s="234" t="s">
        <v>324</v>
      </c>
      <c r="C152" s="245" t="s">
        <v>325</v>
      </c>
      <c r="D152" s="235" t="s">
        <v>290</v>
      </c>
      <c r="E152" s="236">
        <v>40</v>
      </c>
      <c r="F152" s="237"/>
      <c r="G152" s="238">
        <f>ROUND(E152*F152,2)</f>
        <v>0</v>
      </c>
      <c r="H152" s="237"/>
      <c r="I152" s="238">
        <f>ROUND(E152*H152,2)</f>
        <v>0</v>
      </c>
      <c r="J152" s="237"/>
      <c r="K152" s="238">
        <f>ROUND(E152*J152,2)</f>
        <v>0</v>
      </c>
      <c r="L152" s="238">
        <v>21</v>
      </c>
      <c r="M152" s="238">
        <f>G152*(1+L152/100)</f>
        <v>0</v>
      </c>
      <c r="N152" s="238">
        <v>0</v>
      </c>
      <c r="O152" s="238">
        <f>ROUND(E152*N152,2)</f>
        <v>0</v>
      </c>
      <c r="P152" s="238">
        <v>0</v>
      </c>
      <c r="Q152" s="238">
        <f>ROUND(E152*P152,2)</f>
        <v>0</v>
      </c>
      <c r="R152" s="238"/>
      <c r="S152" s="238" t="s">
        <v>143</v>
      </c>
      <c r="T152" s="239" t="s">
        <v>144</v>
      </c>
      <c r="U152" s="216">
        <v>0</v>
      </c>
      <c r="V152" s="216">
        <f>ROUND(E152*U152,2)</f>
        <v>0</v>
      </c>
      <c r="W152" s="216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145</v>
      </c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outlineLevel="1" x14ac:dyDescent="0.2">
      <c r="A153" s="233">
        <v>56</v>
      </c>
      <c r="B153" s="234" t="s">
        <v>326</v>
      </c>
      <c r="C153" s="245" t="s">
        <v>327</v>
      </c>
      <c r="D153" s="235" t="s">
        <v>264</v>
      </c>
      <c r="E153" s="236">
        <v>70</v>
      </c>
      <c r="F153" s="237"/>
      <c r="G153" s="238">
        <f>ROUND(E153*F153,2)</f>
        <v>0</v>
      </c>
      <c r="H153" s="237"/>
      <c r="I153" s="238">
        <f>ROUND(E153*H153,2)</f>
        <v>0</v>
      </c>
      <c r="J153" s="237"/>
      <c r="K153" s="238">
        <f>ROUND(E153*J153,2)</f>
        <v>0</v>
      </c>
      <c r="L153" s="238">
        <v>21</v>
      </c>
      <c r="M153" s="238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38"/>
      <c r="S153" s="238" t="s">
        <v>143</v>
      </c>
      <c r="T153" s="239" t="s">
        <v>144</v>
      </c>
      <c r="U153" s="216">
        <v>0</v>
      </c>
      <c r="V153" s="216">
        <f>ROUND(E153*U153,2)</f>
        <v>0</v>
      </c>
      <c r="W153" s="216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145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33">
        <v>57</v>
      </c>
      <c r="B154" s="234" t="s">
        <v>328</v>
      </c>
      <c r="C154" s="245" t="s">
        <v>329</v>
      </c>
      <c r="D154" s="235" t="s">
        <v>264</v>
      </c>
      <c r="E154" s="236">
        <v>300</v>
      </c>
      <c r="F154" s="237"/>
      <c r="G154" s="238">
        <f>ROUND(E154*F154,2)</f>
        <v>0</v>
      </c>
      <c r="H154" s="237"/>
      <c r="I154" s="238">
        <f>ROUND(E154*H154,2)</f>
        <v>0</v>
      </c>
      <c r="J154" s="237"/>
      <c r="K154" s="238">
        <f>ROUND(E154*J154,2)</f>
        <v>0</v>
      </c>
      <c r="L154" s="238">
        <v>21</v>
      </c>
      <c r="M154" s="238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38"/>
      <c r="S154" s="238" t="s">
        <v>143</v>
      </c>
      <c r="T154" s="239" t="s">
        <v>144</v>
      </c>
      <c r="U154" s="216">
        <v>0</v>
      </c>
      <c r="V154" s="216">
        <f>ROUND(E154*U154,2)</f>
        <v>0</v>
      </c>
      <c r="W154" s="216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145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">
      <c r="A155" s="233">
        <v>58</v>
      </c>
      <c r="B155" s="234" t="s">
        <v>330</v>
      </c>
      <c r="C155" s="245" t="s">
        <v>331</v>
      </c>
      <c r="D155" s="235" t="s">
        <v>264</v>
      </c>
      <c r="E155" s="236">
        <v>30</v>
      </c>
      <c r="F155" s="237"/>
      <c r="G155" s="238">
        <f>ROUND(E155*F155,2)</f>
        <v>0</v>
      </c>
      <c r="H155" s="237"/>
      <c r="I155" s="238">
        <f>ROUND(E155*H155,2)</f>
        <v>0</v>
      </c>
      <c r="J155" s="237"/>
      <c r="K155" s="238">
        <f>ROUND(E155*J155,2)</f>
        <v>0</v>
      </c>
      <c r="L155" s="238">
        <v>21</v>
      </c>
      <c r="M155" s="238">
        <f>G155*(1+L155/100)</f>
        <v>0</v>
      </c>
      <c r="N155" s="238">
        <v>0</v>
      </c>
      <c r="O155" s="238">
        <f>ROUND(E155*N155,2)</f>
        <v>0</v>
      </c>
      <c r="P155" s="238">
        <v>0</v>
      </c>
      <c r="Q155" s="238">
        <f>ROUND(E155*P155,2)</f>
        <v>0</v>
      </c>
      <c r="R155" s="238"/>
      <c r="S155" s="238" t="s">
        <v>143</v>
      </c>
      <c r="T155" s="239" t="s">
        <v>144</v>
      </c>
      <c r="U155" s="216">
        <v>0</v>
      </c>
      <c r="V155" s="216">
        <f>ROUND(E155*U155,2)</f>
        <v>0</v>
      </c>
      <c r="W155" s="216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145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33">
        <v>59</v>
      </c>
      <c r="B156" s="234" t="s">
        <v>332</v>
      </c>
      <c r="C156" s="245" t="s">
        <v>333</v>
      </c>
      <c r="D156" s="235" t="s">
        <v>264</v>
      </c>
      <c r="E156" s="236">
        <v>50</v>
      </c>
      <c r="F156" s="237"/>
      <c r="G156" s="238">
        <f>ROUND(E156*F156,2)</f>
        <v>0</v>
      </c>
      <c r="H156" s="237"/>
      <c r="I156" s="238">
        <f>ROUND(E156*H156,2)</f>
        <v>0</v>
      </c>
      <c r="J156" s="237"/>
      <c r="K156" s="238">
        <f>ROUND(E156*J156,2)</f>
        <v>0</v>
      </c>
      <c r="L156" s="238">
        <v>21</v>
      </c>
      <c r="M156" s="238">
        <f>G156*(1+L156/100)</f>
        <v>0</v>
      </c>
      <c r="N156" s="238">
        <v>0</v>
      </c>
      <c r="O156" s="238">
        <f>ROUND(E156*N156,2)</f>
        <v>0</v>
      </c>
      <c r="P156" s="238">
        <v>0</v>
      </c>
      <c r="Q156" s="238">
        <f>ROUND(E156*P156,2)</f>
        <v>0</v>
      </c>
      <c r="R156" s="238"/>
      <c r="S156" s="238" t="s">
        <v>143</v>
      </c>
      <c r="T156" s="239" t="s">
        <v>144</v>
      </c>
      <c r="U156" s="216">
        <v>0</v>
      </c>
      <c r="V156" s="216">
        <f>ROUND(E156*U156,2)</f>
        <v>0</v>
      </c>
      <c r="W156" s="216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145</v>
      </c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">
      <c r="A157" s="233">
        <v>60</v>
      </c>
      <c r="B157" s="234" t="s">
        <v>334</v>
      </c>
      <c r="C157" s="245" t="s">
        <v>335</v>
      </c>
      <c r="D157" s="235" t="s">
        <v>264</v>
      </c>
      <c r="E157" s="236">
        <v>15</v>
      </c>
      <c r="F157" s="237"/>
      <c r="G157" s="238">
        <f>ROUND(E157*F157,2)</f>
        <v>0</v>
      </c>
      <c r="H157" s="237"/>
      <c r="I157" s="238">
        <f>ROUND(E157*H157,2)</f>
        <v>0</v>
      </c>
      <c r="J157" s="237"/>
      <c r="K157" s="238">
        <f>ROUND(E157*J157,2)</f>
        <v>0</v>
      </c>
      <c r="L157" s="238">
        <v>21</v>
      </c>
      <c r="M157" s="238">
        <f>G157*(1+L157/100)</f>
        <v>0</v>
      </c>
      <c r="N157" s="238">
        <v>0</v>
      </c>
      <c r="O157" s="238">
        <f>ROUND(E157*N157,2)</f>
        <v>0</v>
      </c>
      <c r="P157" s="238">
        <v>0</v>
      </c>
      <c r="Q157" s="238">
        <f>ROUND(E157*P157,2)</f>
        <v>0</v>
      </c>
      <c r="R157" s="238"/>
      <c r="S157" s="238" t="s">
        <v>143</v>
      </c>
      <c r="T157" s="239" t="s">
        <v>144</v>
      </c>
      <c r="U157" s="216">
        <v>0</v>
      </c>
      <c r="V157" s="216">
        <f>ROUND(E157*U157,2)</f>
        <v>0</v>
      </c>
      <c r="W157" s="216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145</v>
      </c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">
      <c r="A158" s="233">
        <v>61</v>
      </c>
      <c r="B158" s="234" t="s">
        <v>336</v>
      </c>
      <c r="C158" s="245" t="s">
        <v>337</v>
      </c>
      <c r="D158" s="235" t="s">
        <v>264</v>
      </c>
      <c r="E158" s="236">
        <v>15</v>
      </c>
      <c r="F158" s="237"/>
      <c r="G158" s="238">
        <f>ROUND(E158*F158,2)</f>
        <v>0</v>
      </c>
      <c r="H158" s="237"/>
      <c r="I158" s="238">
        <f>ROUND(E158*H158,2)</f>
        <v>0</v>
      </c>
      <c r="J158" s="237"/>
      <c r="K158" s="238">
        <f>ROUND(E158*J158,2)</f>
        <v>0</v>
      </c>
      <c r="L158" s="238">
        <v>21</v>
      </c>
      <c r="M158" s="238">
        <f>G158*(1+L158/100)</f>
        <v>0</v>
      </c>
      <c r="N158" s="238">
        <v>0</v>
      </c>
      <c r="O158" s="238">
        <f>ROUND(E158*N158,2)</f>
        <v>0</v>
      </c>
      <c r="P158" s="238">
        <v>0</v>
      </c>
      <c r="Q158" s="238">
        <f>ROUND(E158*P158,2)</f>
        <v>0</v>
      </c>
      <c r="R158" s="238"/>
      <c r="S158" s="238" t="s">
        <v>143</v>
      </c>
      <c r="T158" s="239" t="s">
        <v>144</v>
      </c>
      <c r="U158" s="216">
        <v>0</v>
      </c>
      <c r="V158" s="216">
        <f>ROUND(E158*U158,2)</f>
        <v>0</v>
      </c>
      <c r="W158" s="216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145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33">
        <v>62</v>
      </c>
      <c r="B159" s="234" t="s">
        <v>338</v>
      </c>
      <c r="C159" s="245" t="s">
        <v>339</v>
      </c>
      <c r="D159" s="235" t="s">
        <v>264</v>
      </c>
      <c r="E159" s="236">
        <v>4</v>
      </c>
      <c r="F159" s="237"/>
      <c r="G159" s="238">
        <f>ROUND(E159*F159,2)</f>
        <v>0</v>
      </c>
      <c r="H159" s="237"/>
      <c r="I159" s="238">
        <f>ROUND(E159*H159,2)</f>
        <v>0</v>
      </c>
      <c r="J159" s="237"/>
      <c r="K159" s="238">
        <f>ROUND(E159*J159,2)</f>
        <v>0</v>
      </c>
      <c r="L159" s="238">
        <v>21</v>
      </c>
      <c r="M159" s="238">
        <f>G159*(1+L159/100)</f>
        <v>0</v>
      </c>
      <c r="N159" s="238">
        <v>0</v>
      </c>
      <c r="O159" s="238">
        <f>ROUND(E159*N159,2)</f>
        <v>0</v>
      </c>
      <c r="P159" s="238">
        <v>0</v>
      </c>
      <c r="Q159" s="238">
        <f>ROUND(E159*P159,2)</f>
        <v>0</v>
      </c>
      <c r="R159" s="238"/>
      <c r="S159" s="238" t="s">
        <v>143</v>
      </c>
      <c r="T159" s="239" t="s">
        <v>144</v>
      </c>
      <c r="U159" s="216">
        <v>0</v>
      </c>
      <c r="V159" s="216">
        <f>ROUND(E159*U159,2)</f>
        <v>0</v>
      </c>
      <c r="W159" s="216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145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33">
        <v>63</v>
      </c>
      <c r="B160" s="234" t="s">
        <v>340</v>
      </c>
      <c r="C160" s="245" t="s">
        <v>341</v>
      </c>
      <c r="D160" s="235" t="s">
        <v>264</v>
      </c>
      <c r="E160" s="236">
        <v>1</v>
      </c>
      <c r="F160" s="237"/>
      <c r="G160" s="238">
        <f>ROUND(E160*F160,2)</f>
        <v>0</v>
      </c>
      <c r="H160" s="237"/>
      <c r="I160" s="238">
        <f>ROUND(E160*H160,2)</f>
        <v>0</v>
      </c>
      <c r="J160" s="237"/>
      <c r="K160" s="238">
        <f>ROUND(E160*J160,2)</f>
        <v>0</v>
      </c>
      <c r="L160" s="238">
        <v>21</v>
      </c>
      <c r="M160" s="238">
        <f>G160*(1+L160/100)</f>
        <v>0</v>
      </c>
      <c r="N160" s="238">
        <v>0</v>
      </c>
      <c r="O160" s="238">
        <f>ROUND(E160*N160,2)</f>
        <v>0</v>
      </c>
      <c r="P160" s="238">
        <v>0</v>
      </c>
      <c r="Q160" s="238">
        <f>ROUND(E160*P160,2)</f>
        <v>0</v>
      </c>
      <c r="R160" s="238"/>
      <c r="S160" s="238" t="s">
        <v>143</v>
      </c>
      <c r="T160" s="239" t="s">
        <v>144</v>
      </c>
      <c r="U160" s="216">
        <v>0</v>
      </c>
      <c r="V160" s="216">
        <f>ROUND(E160*U160,2)</f>
        <v>0</v>
      </c>
      <c r="W160" s="216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145</v>
      </c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33">
        <v>64</v>
      </c>
      <c r="B161" s="234" t="s">
        <v>342</v>
      </c>
      <c r="C161" s="245" t="s">
        <v>343</v>
      </c>
      <c r="D161" s="235" t="s">
        <v>290</v>
      </c>
      <c r="E161" s="236">
        <v>158</v>
      </c>
      <c r="F161" s="237"/>
      <c r="G161" s="238">
        <f>ROUND(E161*F161,2)</f>
        <v>0</v>
      </c>
      <c r="H161" s="237"/>
      <c r="I161" s="238">
        <f>ROUND(E161*H161,2)</f>
        <v>0</v>
      </c>
      <c r="J161" s="237"/>
      <c r="K161" s="238">
        <f>ROUND(E161*J161,2)</f>
        <v>0</v>
      </c>
      <c r="L161" s="238">
        <v>21</v>
      </c>
      <c r="M161" s="238">
        <f>G161*(1+L161/100)</f>
        <v>0</v>
      </c>
      <c r="N161" s="238">
        <v>0</v>
      </c>
      <c r="O161" s="238">
        <f>ROUND(E161*N161,2)</f>
        <v>0</v>
      </c>
      <c r="P161" s="238">
        <v>0</v>
      </c>
      <c r="Q161" s="238">
        <f>ROUND(E161*P161,2)</f>
        <v>0</v>
      </c>
      <c r="R161" s="238"/>
      <c r="S161" s="238" t="s">
        <v>143</v>
      </c>
      <c r="T161" s="239" t="s">
        <v>144</v>
      </c>
      <c r="U161" s="216">
        <v>0</v>
      </c>
      <c r="V161" s="216">
        <f>ROUND(E161*U161,2)</f>
        <v>0</v>
      </c>
      <c r="W161" s="216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145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33">
        <v>65</v>
      </c>
      <c r="B162" s="234" t="s">
        <v>344</v>
      </c>
      <c r="C162" s="245" t="s">
        <v>345</v>
      </c>
      <c r="D162" s="235" t="s">
        <v>290</v>
      </c>
      <c r="E162" s="236">
        <v>40</v>
      </c>
      <c r="F162" s="237"/>
      <c r="G162" s="238">
        <f>ROUND(E162*F162,2)</f>
        <v>0</v>
      </c>
      <c r="H162" s="237"/>
      <c r="I162" s="238">
        <f>ROUND(E162*H162,2)</f>
        <v>0</v>
      </c>
      <c r="J162" s="237"/>
      <c r="K162" s="238">
        <f>ROUND(E162*J162,2)</f>
        <v>0</v>
      </c>
      <c r="L162" s="238">
        <v>21</v>
      </c>
      <c r="M162" s="238">
        <f>G162*(1+L162/100)</f>
        <v>0</v>
      </c>
      <c r="N162" s="238">
        <v>0</v>
      </c>
      <c r="O162" s="238">
        <f>ROUND(E162*N162,2)</f>
        <v>0</v>
      </c>
      <c r="P162" s="238">
        <v>0</v>
      </c>
      <c r="Q162" s="238">
        <f>ROUND(E162*P162,2)</f>
        <v>0</v>
      </c>
      <c r="R162" s="238"/>
      <c r="S162" s="238" t="s">
        <v>143</v>
      </c>
      <c r="T162" s="239" t="s">
        <v>144</v>
      </c>
      <c r="U162" s="216">
        <v>0</v>
      </c>
      <c r="V162" s="216">
        <f>ROUND(E162*U162,2)</f>
        <v>0</v>
      </c>
      <c r="W162" s="216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145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33">
        <v>66</v>
      </c>
      <c r="B163" s="234" t="s">
        <v>346</v>
      </c>
      <c r="C163" s="245" t="s">
        <v>347</v>
      </c>
      <c r="D163" s="235" t="s">
        <v>290</v>
      </c>
      <c r="E163" s="236">
        <v>18</v>
      </c>
      <c r="F163" s="237"/>
      <c r="G163" s="238">
        <f>ROUND(E163*F163,2)</f>
        <v>0</v>
      </c>
      <c r="H163" s="237"/>
      <c r="I163" s="238">
        <f>ROUND(E163*H163,2)</f>
        <v>0</v>
      </c>
      <c r="J163" s="237"/>
      <c r="K163" s="238">
        <f>ROUND(E163*J163,2)</f>
        <v>0</v>
      </c>
      <c r="L163" s="238">
        <v>21</v>
      </c>
      <c r="M163" s="238">
        <f>G163*(1+L163/100)</f>
        <v>0</v>
      </c>
      <c r="N163" s="238">
        <v>0</v>
      </c>
      <c r="O163" s="238">
        <f>ROUND(E163*N163,2)</f>
        <v>0</v>
      </c>
      <c r="P163" s="238">
        <v>0</v>
      </c>
      <c r="Q163" s="238">
        <f>ROUND(E163*P163,2)</f>
        <v>0</v>
      </c>
      <c r="R163" s="238"/>
      <c r="S163" s="238" t="s">
        <v>143</v>
      </c>
      <c r="T163" s="239" t="s">
        <v>144</v>
      </c>
      <c r="U163" s="216">
        <v>0</v>
      </c>
      <c r="V163" s="216">
        <f>ROUND(E163*U163,2)</f>
        <v>0</v>
      </c>
      <c r="W163" s="216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145</v>
      </c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33">
        <v>67</v>
      </c>
      <c r="B164" s="234" t="s">
        <v>348</v>
      </c>
      <c r="C164" s="245" t="s">
        <v>349</v>
      </c>
      <c r="D164" s="235" t="s">
        <v>290</v>
      </c>
      <c r="E164" s="236">
        <v>10</v>
      </c>
      <c r="F164" s="237"/>
      <c r="G164" s="238">
        <f>ROUND(E164*F164,2)</f>
        <v>0</v>
      </c>
      <c r="H164" s="237"/>
      <c r="I164" s="238">
        <f>ROUND(E164*H164,2)</f>
        <v>0</v>
      </c>
      <c r="J164" s="237"/>
      <c r="K164" s="238">
        <f>ROUND(E164*J164,2)</f>
        <v>0</v>
      </c>
      <c r="L164" s="238">
        <v>21</v>
      </c>
      <c r="M164" s="238">
        <f>G164*(1+L164/100)</f>
        <v>0</v>
      </c>
      <c r="N164" s="238">
        <v>0</v>
      </c>
      <c r="O164" s="238">
        <f>ROUND(E164*N164,2)</f>
        <v>0</v>
      </c>
      <c r="P164" s="238">
        <v>0</v>
      </c>
      <c r="Q164" s="238">
        <f>ROUND(E164*P164,2)</f>
        <v>0</v>
      </c>
      <c r="R164" s="238"/>
      <c r="S164" s="238" t="s">
        <v>143</v>
      </c>
      <c r="T164" s="239" t="s">
        <v>144</v>
      </c>
      <c r="U164" s="216">
        <v>0</v>
      </c>
      <c r="V164" s="216">
        <f>ROUND(E164*U164,2)</f>
        <v>0</v>
      </c>
      <c r="W164" s="216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145</v>
      </c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">
      <c r="A165" s="233">
        <v>68</v>
      </c>
      <c r="B165" s="234" t="s">
        <v>350</v>
      </c>
      <c r="C165" s="245" t="s">
        <v>351</v>
      </c>
      <c r="D165" s="235" t="s">
        <v>152</v>
      </c>
      <c r="E165" s="236">
        <v>0.5</v>
      </c>
      <c r="F165" s="237"/>
      <c r="G165" s="238">
        <f>ROUND(E165*F165,2)</f>
        <v>0</v>
      </c>
      <c r="H165" s="237"/>
      <c r="I165" s="238">
        <f>ROUND(E165*H165,2)</f>
        <v>0</v>
      </c>
      <c r="J165" s="237"/>
      <c r="K165" s="238">
        <f>ROUND(E165*J165,2)</f>
        <v>0</v>
      </c>
      <c r="L165" s="238">
        <v>21</v>
      </c>
      <c r="M165" s="238">
        <f>G165*(1+L165/100)</f>
        <v>0</v>
      </c>
      <c r="N165" s="238">
        <v>0</v>
      </c>
      <c r="O165" s="238">
        <f>ROUND(E165*N165,2)</f>
        <v>0</v>
      </c>
      <c r="P165" s="238">
        <v>0</v>
      </c>
      <c r="Q165" s="238">
        <f>ROUND(E165*P165,2)</f>
        <v>0</v>
      </c>
      <c r="R165" s="238"/>
      <c r="S165" s="238" t="s">
        <v>143</v>
      </c>
      <c r="T165" s="239" t="s">
        <v>144</v>
      </c>
      <c r="U165" s="216">
        <v>0</v>
      </c>
      <c r="V165" s="216">
        <f>ROUND(E165*U165,2)</f>
        <v>0</v>
      </c>
      <c r="W165" s="216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145</v>
      </c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33">
        <v>69</v>
      </c>
      <c r="B166" s="234" t="s">
        <v>352</v>
      </c>
      <c r="C166" s="245" t="s">
        <v>353</v>
      </c>
      <c r="D166" s="235" t="s">
        <v>290</v>
      </c>
      <c r="E166" s="236">
        <v>90</v>
      </c>
      <c r="F166" s="237"/>
      <c r="G166" s="238">
        <f>ROUND(E166*F166,2)</f>
        <v>0</v>
      </c>
      <c r="H166" s="237"/>
      <c r="I166" s="238">
        <f>ROUND(E166*H166,2)</f>
        <v>0</v>
      </c>
      <c r="J166" s="237"/>
      <c r="K166" s="238">
        <f>ROUND(E166*J166,2)</f>
        <v>0</v>
      </c>
      <c r="L166" s="238">
        <v>21</v>
      </c>
      <c r="M166" s="238">
        <f>G166*(1+L166/100)</f>
        <v>0</v>
      </c>
      <c r="N166" s="238">
        <v>0</v>
      </c>
      <c r="O166" s="238">
        <f>ROUND(E166*N166,2)</f>
        <v>0</v>
      </c>
      <c r="P166" s="238">
        <v>0</v>
      </c>
      <c r="Q166" s="238">
        <f>ROUND(E166*P166,2)</f>
        <v>0</v>
      </c>
      <c r="R166" s="238"/>
      <c r="S166" s="238" t="s">
        <v>143</v>
      </c>
      <c r="T166" s="239" t="s">
        <v>144</v>
      </c>
      <c r="U166" s="216">
        <v>0</v>
      </c>
      <c r="V166" s="216">
        <f>ROUND(E166*U166,2)</f>
        <v>0</v>
      </c>
      <c r="W166" s="216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145</v>
      </c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33">
        <v>70</v>
      </c>
      <c r="B167" s="234" t="s">
        <v>354</v>
      </c>
      <c r="C167" s="245" t="s">
        <v>355</v>
      </c>
      <c r="D167" s="235" t="s">
        <v>290</v>
      </c>
      <c r="E167" s="236">
        <v>230</v>
      </c>
      <c r="F167" s="237"/>
      <c r="G167" s="238">
        <f>ROUND(E167*F167,2)</f>
        <v>0</v>
      </c>
      <c r="H167" s="237"/>
      <c r="I167" s="238">
        <f>ROUND(E167*H167,2)</f>
        <v>0</v>
      </c>
      <c r="J167" s="237"/>
      <c r="K167" s="238">
        <f>ROUND(E167*J167,2)</f>
        <v>0</v>
      </c>
      <c r="L167" s="238">
        <v>21</v>
      </c>
      <c r="M167" s="238">
        <f>G167*(1+L167/100)</f>
        <v>0</v>
      </c>
      <c r="N167" s="238">
        <v>0</v>
      </c>
      <c r="O167" s="238">
        <f>ROUND(E167*N167,2)</f>
        <v>0</v>
      </c>
      <c r="P167" s="238">
        <v>0</v>
      </c>
      <c r="Q167" s="238">
        <f>ROUND(E167*P167,2)</f>
        <v>0</v>
      </c>
      <c r="R167" s="238"/>
      <c r="S167" s="238" t="s">
        <v>143</v>
      </c>
      <c r="T167" s="239" t="s">
        <v>144</v>
      </c>
      <c r="U167" s="216">
        <v>0</v>
      </c>
      <c r="V167" s="216">
        <f>ROUND(E167*U167,2)</f>
        <v>0</v>
      </c>
      <c r="W167" s="216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145</v>
      </c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33">
        <v>71</v>
      </c>
      <c r="B168" s="234" t="s">
        <v>356</v>
      </c>
      <c r="C168" s="245" t="s">
        <v>357</v>
      </c>
      <c r="D168" s="235" t="s">
        <v>290</v>
      </c>
      <c r="E168" s="236">
        <v>350</v>
      </c>
      <c r="F168" s="237"/>
      <c r="G168" s="238">
        <f>ROUND(E168*F168,2)</f>
        <v>0</v>
      </c>
      <c r="H168" s="237"/>
      <c r="I168" s="238">
        <f>ROUND(E168*H168,2)</f>
        <v>0</v>
      </c>
      <c r="J168" s="237"/>
      <c r="K168" s="238">
        <f>ROUND(E168*J168,2)</f>
        <v>0</v>
      </c>
      <c r="L168" s="238">
        <v>21</v>
      </c>
      <c r="M168" s="238">
        <f>G168*(1+L168/100)</f>
        <v>0</v>
      </c>
      <c r="N168" s="238">
        <v>0</v>
      </c>
      <c r="O168" s="238">
        <f>ROUND(E168*N168,2)</f>
        <v>0</v>
      </c>
      <c r="P168" s="238">
        <v>0</v>
      </c>
      <c r="Q168" s="238">
        <f>ROUND(E168*P168,2)</f>
        <v>0</v>
      </c>
      <c r="R168" s="238"/>
      <c r="S168" s="238" t="s">
        <v>143</v>
      </c>
      <c r="T168" s="239" t="s">
        <v>144</v>
      </c>
      <c r="U168" s="216">
        <v>0</v>
      </c>
      <c r="V168" s="216">
        <f>ROUND(E168*U168,2)</f>
        <v>0</v>
      </c>
      <c r="W168" s="216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145</v>
      </c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33">
        <v>72</v>
      </c>
      <c r="B169" s="234" t="s">
        <v>358</v>
      </c>
      <c r="C169" s="245" t="s">
        <v>359</v>
      </c>
      <c r="D169" s="235" t="s">
        <v>290</v>
      </c>
      <c r="E169" s="236">
        <v>15</v>
      </c>
      <c r="F169" s="237"/>
      <c r="G169" s="238">
        <f>ROUND(E169*F169,2)</f>
        <v>0</v>
      </c>
      <c r="H169" s="237"/>
      <c r="I169" s="238">
        <f>ROUND(E169*H169,2)</f>
        <v>0</v>
      </c>
      <c r="J169" s="237"/>
      <c r="K169" s="238">
        <f>ROUND(E169*J169,2)</f>
        <v>0</v>
      </c>
      <c r="L169" s="238">
        <v>21</v>
      </c>
      <c r="M169" s="238">
        <f>G169*(1+L169/100)</f>
        <v>0</v>
      </c>
      <c r="N169" s="238">
        <v>0</v>
      </c>
      <c r="O169" s="238">
        <f>ROUND(E169*N169,2)</f>
        <v>0</v>
      </c>
      <c r="P169" s="238">
        <v>0</v>
      </c>
      <c r="Q169" s="238">
        <f>ROUND(E169*P169,2)</f>
        <v>0</v>
      </c>
      <c r="R169" s="238"/>
      <c r="S169" s="238" t="s">
        <v>143</v>
      </c>
      <c r="T169" s="239" t="s">
        <v>144</v>
      </c>
      <c r="U169" s="216">
        <v>0</v>
      </c>
      <c r="V169" s="216">
        <f>ROUND(E169*U169,2)</f>
        <v>0</v>
      </c>
      <c r="W169" s="216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145</v>
      </c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33">
        <v>73</v>
      </c>
      <c r="B170" s="234" t="s">
        <v>360</v>
      </c>
      <c r="C170" s="245" t="s">
        <v>361</v>
      </c>
      <c r="D170" s="235" t="s">
        <v>290</v>
      </c>
      <c r="E170" s="236">
        <v>50</v>
      </c>
      <c r="F170" s="237"/>
      <c r="G170" s="238">
        <f>ROUND(E170*F170,2)</f>
        <v>0</v>
      </c>
      <c r="H170" s="237"/>
      <c r="I170" s="238">
        <f>ROUND(E170*H170,2)</f>
        <v>0</v>
      </c>
      <c r="J170" s="237"/>
      <c r="K170" s="238">
        <f>ROUND(E170*J170,2)</f>
        <v>0</v>
      </c>
      <c r="L170" s="238">
        <v>21</v>
      </c>
      <c r="M170" s="238">
        <f>G170*(1+L170/100)</f>
        <v>0</v>
      </c>
      <c r="N170" s="238">
        <v>0</v>
      </c>
      <c r="O170" s="238">
        <f>ROUND(E170*N170,2)</f>
        <v>0</v>
      </c>
      <c r="P170" s="238">
        <v>0</v>
      </c>
      <c r="Q170" s="238">
        <f>ROUND(E170*P170,2)</f>
        <v>0</v>
      </c>
      <c r="R170" s="238"/>
      <c r="S170" s="238" t="s">
        <v>143</v>
      </c>
      <c r="T170" s="239" t="s">
        <v>144</v>
      </c>
      <c r="U170" s="216">
        <v>0</v>
      </c>
      <c r="V170" s="216">
        <f>ROUND(E170*U170,2)</f>
        <v>0</v>
      </c>
      <c r="W170" s="216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145</v>
      </c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33">
        <v>74</v>
      </c>
      <c r="B171" s="234" t="s">
        <v>362</v>
      </c>
      <c r="C171" s="245" t="s">
        <v>363</v>
      </c>
      <c r="D171" s="235" t="s">
        <v>290</v>
      </c>
      <c r="E171" s="236">
        <v>20</v>
      </c>
      <c r="F171" s="237"/>
      <c r="G171" s="238">
        <f>ROUND(E171*F171,2)</f>
        <v>0</v>
      </c>
      <c r="H171" s="237"/>
      <c r="I171" s="238">
        <f>ROUND(E171*H171,2)</f>
        <v>0</v>
      </c>
      <c r="J171" s="237"/>
      <c r="K171" s="238">
        <f>ROUND(E171*J171,2)</f>
        <v>0</v>
      </c>
      <c r="L171" s="238">
        <v>21</v>
      </c>
      <c r="M171" s="238">
        <f>G171*(1+L171/100)</f>
        <v>0</v>
      </c>
      <c r="N171" s="238">
        <v>0</v>
      </c>
      <c r="O171" s="238">
        <f>ROUND(E171*N171,2)</f>
        <v>0</v>
      </c>
      <c r="P171" s="238">
        <v>0</v>
      </c>
      <c r="Q171" s="238">
        <f>ROUND(E171*P171,2)</f>
        <v>0</v>
      </c>
      <c r="R171" s="238"/>
      <c r="S171" s="238" t="s">
        <v>143</v>
      </c>
      <c r="T171" s="239" t="s">
        <v>144</v>
      </c>
      <c r="U171" s="216">
        <v>0</v>
      </c>
      <c r="V171" s="216">
        <f>ROUND(E171*U171,2)</f>
        <v>0</v>
      </c>
      <c r="W171" s="216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145</v>
      </c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33">
        <v>75</v>
      </c>
      <c r="B172" s="234" t="s">
        <v>364</v>
      </c>
      <c r="C172" s="245" t="s">
        <v>365</v>
      </c>
      <c r="D172" s="235" t="s">
        <v>290</v>
      </c>
      <c r="E172" s="236">
        <v>65</v>
      </c>
      <c r="F172" s="237"/>
      <c r="G172" s="238">
        <f>ROUND(E172*F172,2)</f>
        <v>0</v>
      </c>
      <c r="H172" s="237"/>
      <c r="I172" s="238">
        <f>ROUND(E172*H172,2)</f>
        <v>0</v>
      </c>
      <c r="J172" s="237"/>
      <c r="K172" s="238">
        <f>ROUND(E172*J172,2)</f>
        <v>0</v>
      </c>
      <c r="L172" s="238">
        <v>21</v>
      </c>
      <c r="M172" s="238">
        <f>G172*(1+L172/100)</f>
        <v>0</v>
      </c>
      <c r="N172" s="238">
        <v>0</v>
      </c>
      <c r="O172" s="238">
        <f>ROUND(E172*N172,2)</f>
        <v>0</v>
      </c>
      <c r="P172" s="238">
        <v>0</v>
      </c>
      <c r="Q172" s="238">
        <f>ROUND(E172*P172,2)</f>
        <v>0</v>
      </c>
      <c r="R172" s="238"/>
      <c r="S172" s="238" t="s">
        <v>143</v>
      </c>
      <c r="T172" s="239" t="s">
        <v>144</v>
      </c>
      <c r="U172" s="216">
        <v>0</v>
      </c>
      <c r="V172" s="216">
        <f>ROUND(E172*U172,2)</f>
        <v>0</v>
      </c>
      <c r="W172" s="216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145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33">
        <v>76</v>
      </c>
      <c r="B173" s="234" t="s">
        <v>366</v>
      </c>
      <c r="C173" s="245" t="s">
        <v>367</v>
      </c>
      <c r="D173" s="235" t="s">
        <v>264</v>
      </c>
      <c r="E173" s="236">
        <v>25</v>
      </c>
      <c r="F173" s="237"/>
      <c r="G173" s="238">
        <f>ROUND(E173*F173,2)</f>
        <v>0</v>
      </c>
      <c r="H173" s="237"/>
      <c r="I173" s="238">
        <f>ROUND(E173*H173,2)</f>
        <v>0</v>
      </c>
      <c r="J173" s="237"/>
      <c r="K173" s="238">
        <f>ROUND(E173*J173,2)</f>
        <v>0</v>
      </c>
      <c r="L173" s="238">
        <v>21</v>
      </c>
      <c r="M173" s="238">
        <f>G173*(1+L173/100)</f>
        <v>0</v>
      </c>
      <c r="N173" s="238">
        <v>0</v>
      </c>
      <c r="O173" s="238">
        <f>ROUND(E173*N173,2)</f>
        <v>0</v>
      </c>
      <c r="P173" s="238">
        <v>0</v>
      </c>
      <c r="Q173" s="238">
        <f>ROUND(E173*P173,2)</f>
        <v>0</v>
      </c>
      <c r="R173" s="238"/>
      <c r="S173" s="238" t="s">
        <v>143</v>
      </c>
      <c r="T173" s="239" t="s">
        <v>144</v>
      </c>
      <c r="U173" s="216">
        <v>0</v>
      </c>
      <c r="V173" s="216">
        <f>ROUND(E173*U173,2)</f>
        <v>0</v>
      </c>
      <c r="W173" s="216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145</v>
      </c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33">
        <v>77</v>
      </c>
      <c r="B174" s="234" t="s">
        <v>368</v>
      </c>
      <c r="C174" s="245" t="s">
        <v>369</v>
      </c>
      <c r="D174" s="235" t="s">
        <v>264</v>
      </c>
      <c r="E174" s="236">
        <v>3</v>
      </c>
      <c r="F174" s="237"/>
      <c r="G174" s="238">
        <f>ROUND(E174*F174,2)</f>
        <v>0</v>
      </c>
      <c r="H174" s="237"/>
      <c r="I174" s="238">
        <f>ROUND(E174*H174,2)</f>
        <v>0</v>
      </c>
      <c r="J174" s="237"/>
      <c r="K174" s="238">
        <f>ROUND(E174*J174,2)</f>
        <v>0</v>
      </c>
      <c r="L174" s="238">
        <v>21</v>
      </c>
      <c r="M174" s="238">
        <f>G174*(1+L174/100)</f>
        <v>0</v>
      </c>
      <c r="N174" s="238">
        <v>0</v>
      </c>
      <c r="O174" s="238">
        <f>ROUND(E174*N174,2)</f>
        <v>0</v>
      </c>
      <c r="P174" s="238">
        <v>0</v>
      </c>
      <c r="Q174" s="238">
        <f>ROUND(E174*P174,2)</f>
        <v>0</v>
      </c>
      <c r="R174" s="238"/>
      <c r="S174" s="238" t="s">
        <v>143</v>
      </c>
      <c r="T174" s="239" t="s">
        <v>144</v>
      </c>
      <c r="U174" s="216">
        <v>0</v>
      </c>
      <c r="V174" s="216">
        <f>ROUND(E174*U174,2)</f>
        <v>0</v>
      </c>
      <c r="W174" s="216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145</v>
      </c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33">
        <v>78</v>
      </c>
      <c r="B175" s="234" t="s">
        <v>370</v>
      </c>
      <c r="C175" s="245" t="s">
        <v>371</v>
      </c>
      <c r="D175" s="235" t="s">
        <v>264</v>
      </c>
      <c r="E175" s="236">
        <v>10</v>
      </c>
      <c r="F175" s="237"/>
      <c r="G175" s="238">
        <f>ROUND(E175*F175,2)</f>
        <v>0</v>
      </c>
      <c r="H175" s="237"/>
      <c r="I175" s="238">
        <f>ROUND(E175*H175,2)</f>
        <v>0</v>
      </c>
      <c r="J175" s="237"/>
      <c r="K175" s="238">
        <f>ROUND(E175*J175,2)</f>
        <v>0</v>
      </c>
      <c r="L175" s="238">
        <v>21</v>
      </c>
      <c r="M175" s="238">
        <f>G175*(1+L175/100)</f>
        <v>0</v>
      </c>
      <c r="N175" s="238">
        <v>0</v>
      </c>
      <c r="O175" s="238">
        <f>ROUND(E175*N175,2)</f>
        <v>0</v>
      </c>
      <c r="P175" s="238">
        <v>0</v>
      </c>
      <c r="Q175" s="238">
        <f>ROUND(E175*P175,2)</f>
        <v>0</v>
      </c>
      <c r="R175" s="238"/>
      <c r="S175" s="238" t="s">
        <v>143</v>
      </c>
      <c r="T175" s="239" t="s">
        <v>144</v>
      </c>
      <c r="U175" s="216">
        <v>0</v>
      </c>
      <c r="V175" s="216">
        <f>ROUND(E175*U175,2)</f>
        <v>0</v>
      </c>
      <c r="W175" s="216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145</v>
      </c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33">
        <v>79</v>
      </c>
      <c r="B176" s="234" t="s">
        <v>372</v>
      </c>
      <c r="C176" s="245" t="s">
        <v>373</v>
      </c>
      <c r="D176" s="235" t="s">
        <v>264</v>
      </c>
      <c r="E176" s="236">
        <v>2</v>
      </c>
      <c r="F176" s="237"/>
      <c r="G176" s="238">
        <f>ROUND(E176*F176,2)</f>
        <v>0</v>
      </c>
      <c r="H176" s="237"/>
      <c r="I176" s="238">
        <f>ROUND(E176*H176,2)</f>
        <v>0</v>
      </c>
      <c r="J176" s="237"/>
      <c r="K176" s="238">
        <f>ROUND(E176*J176,2)</f>
        <v>0</v>
      </c>
      <c r="L176" s="238">
        <v>21</v>
      </c>
      <c r="M176" s="238">
        <f>G176*(1+L176/100)</f>
        <v>0</v>
      </c>
      <c r="N176" s="238">
        <v>0</v>
      </c>
      <c r="O176" s="238">
        <f>ROUND(E176*N176,2)</f>
        <v>0</v>
      </c>
      <c r="P176" s="238">
        <v>0</v>
      </c>
      <c r="Q176" s="238">
        <f>ROUND(E176*P176,2)</f>
        <v>0</v>
      </c>
      <c r="R176" s="238"/>
      <c r="S176" s="238" t="s">
        <v>143</v>
      </c>
      <c r="T176" s="239" t="s">
        <v>144</v>
      </c>
      <c r="U176" s="216">
        <v>0</v>
      </c>
      <c r="V176" s="216">
        <f>ROUND(E176*U176,2)</f>
        <v>0</v>
      </c>
      <c r="W176" s="216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145</v>
      </c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33">
        <v>80</v>
      </c>
      <c r="B177" s="234" t="s">
        <v>374</v>
      </c>
      <c r="C177" s="245" t="s">
        <v>375</v>
      </c>
      <c r="D177" s="235" t="s">
        <v>264</v>
      </c>
      <c r="E177" s="236">
        <v>4</v>
      </c>
      <c r="F177" s="237"/>
      <c r="G177" s="238">
        <f>ROUND(E177*F177,2)</f>
        <v>0</v>
      </c>
      <c r="H177" s="237"/>
      <c r="I177" s="238">
        <f>ROUND(E177*H177,2)</f>
        <v>0</v>
      </c>
      <c r="J177" s="237"/>
      <c r="K177" s="238">
        <f>ROUND(E177*J177,2)</f>
        <v>0</v>
      </c>
      <c r="L177" s="238">
        <v>21</v>
      </c>
      <c r="M177" s="238">
        <f>G177*(1+L177/100)</f>
        <v>0</v>
      </c>
      <c r="N177" s="238">
        <v>0</v>
      </c>
      <c r="O177" s="238">
        <f>ROUND(E177*N177,2)</f>
        <v>0</v>
      </c>
      <c r="P177" s="238">
        <v>0</v>
      </c>
      <c r="Q177" s="238">
        <f>ROUND(E177*P177,2)</f>
        <v>0</v>
      </c>
      <c r="R177" s="238"/>
      <c r="S177" s="238" t="s">
        <v>143</v>
      </c>
      <c r="T177" s="239" t="s">
        <v>144</v>
      </c>
      <c r="U177" s="216">
        <v>0</v>
      </c>
      <c r="V177" s="216">
        <f>ROUND(E177*U177,2)</f>
        <v>0</v>
      </c>
      <c r="W177" s="216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145</v>
      </c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33">
        <v>81</v>
      </c>
      <c r="B178" s="234" t="s">
        <v>376</v>
      </c>
      <c r="C178" s="245" t="s">
        <v>377</v>
      </c>
      <c r="D178" s="235" t="s">
        <v>264</v>
      </c>
      <c r="E178" s="236">
        <v>6</v>
      </c>
      <c r="F178" s="237"/>
      <c r="G178" s="238">
        <f>ROUND(E178*F178,2)</f>
        <v>0</v>
      </c>
      <c r="H178" s="237"/>
      <c r="I178" s="238">
        <f>ROUND(E178*H178,2)</f>
        <v>0</v>
      </c>
      <c r="J178" s="237"/>
      <c r="K178" s="238">
        <f>ROUND(E178*J178,2)</f>
        <v>0</v>
      </c>
      <c r="L178" s="238">
        <v>21</v>
      </c>
      <c r="M178" s="238">
        <f>G178*(1+L178/100)</f>
        <v>0</v>
      </c>
      <c r="N178" s="238">
        <v>0</v>
      </c>
      <c r="O178" s="238">
        <f>ROUND(E178*N178,2)</f>
        <v>0</v>
      </c>
      <c r="P178" s="238">
        <v>0</v>
      </c>
      <c r="Q178" s="238">
        <f>ROUND(E178*P178,2)</f>
        <v>0</v>
      </c>
      <c r="R178" s="238"/>
      <c r="S178" s="238" t="s">
        <v>143</v>
      </c>
      <c r="T178" s="239" t="s">
        <v>144</v>
      </c>
      <c r="U178" s="216">
        <v>0</v>
      </c>
      <c r="V178" s="216">
        <f>ROUND(E178*U178,2)</f>
        <v>0</v>
      </c>
      <c r="W178" s="216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145</v>
      </c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33">
        <v>82</v>
      </c>
      <c r="B179" s="234" t="s">
        <v>378</v>
      </c>
      <c r="C179" s="245" t="s">
        <v>379</v>
      </c>
      <c r="D179" s="235" t="s">
        <v>264</v>
      </c>
      <c r="E179" s="236">
        <v>1</v>
      </c>
      <c r="F179" s="237"/>
      <c r="G179" s="238">
        <f>ROUND(E179*F179,2)</f>
        <v>0</v>
      </c>
      <c r="H179" s="237"/>
      <c r="I179" s="238">
        <f>ROUND(E179*H179,2)</f>
        <v>0</v>
      </c>
      <c r="J179" s="237"/>
      <c r="K179" s="238">
        <f>ROUND(E179*J179,2)</f>
        <v>0</v>
      </c>
      <c r="L179" s="238">
        <v>21</v>
      </c>
      <c r="M179" s="238">
        <f>G179*(1+L179/100)</f>
        <v>0</v>
      </c>
      <c r="N179" s="238">
        <v>0</v>
      </c>
      <c r="O179" s="238">
        <f>ROUND(E179*N179,2)</f>
        <v>0</v>
      </c>
      <c r="P179" s="238">
        <v>0</v>
      </c>
      <c r="Q179" s="238">
        <f>ROUND(E179*P179,2)</f>
        <v>0</v>
      </c>
      <c r="R179" s="238"/>
      <c r="S179" s="238" t="s">
        <v>143</v>
      </c>
      <c r="T179" s="239" t="s">
        <v>144</v>
      </c>
      <c r="U179" s="216">
        <v>0</v>
      </c>
      <c r="V179" s="216">
        <f>ROUND(E179*U179,2)</f>
        <v>0</v>
      </c>
      <c r="W179" s="216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145</v>
      </c>
      <c r="AH179" s="207"/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">
      <c r="A180" s="233">
        <v>83</v>
      </c>
      <c r="B180" s="234" t="s">
        <v>380</v>
      </c>
      <c r="C180" s="245" t="s">
        <v>381</v>
      </c>
      <c r="D180" s="235" t="s">
        <v>264</v>
      </c>
      <c r="E180" s="236">
        <v>1</v>
      </c>
      <c r="F180" s="237"/>
      <c r="G180" s="238">
        <f>ROUND(E180*F180,2)</f>
        <v>0</v>
      </c>
      <c r="H180" s="237"/>
      <c r="I180" s="238">
        <f>ROUND(E180*H180,2)</f>
        <v>0</v>
      </c>
      <c r="J180" s="237"/>
      <c r="K180" s="238">
        <f>ROUND(E180*J180,2)</f>
        <v>0</v>
      </c>
      <c r="L180" s="238">
        <v>21</v>
      </c>
      <c r="M180" s="238">
        <f>G180*(1+L180/100)</f>
        <v>0</v>
      </c>
      <c r="N180" s="238">
        <v>0</v>
      </c>
      <c r="O180" s="238">
        <f>ROUND(E180*N180,2)</f>
        <v>0</v>
      </c>
      <c r="P180" s="238">
        <v>0</v>
      </c>
      <c r="Q180" s="238">
        <f>ROUND(E180*P180,2)</f>
        <v>0</v>
      </c>
      <c r="R180" s="238"/>
      <c r="S180" s="238" t="s">
        <v>143</v>
      </c>
      <c r="T180" s="239" t="s">
        <v>144</v>
      </c>
      <c r="U180" s="216">
        <v>0</v>
      </c>
      <c r="V180" s="216">
        <f>ROUND(E180*U180,2)</f>
        <v>0</v>
      </c>
      <c r="W180" s="216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145</v>
      </c>
      <c r="AH180" s="207"/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33">
        <v>84</v>
      </c>
      <c r="B181" s="234" t="s">
        <v>382</v>
      </c>
      <c r="C181" s="245" t="s">
        <v>383</v>
      </c>
      <c r="D181" s="235" t="s">
        <v>264</v>
      </c>
      <c r="E181" s="236">
        <v>1</v>
      </c>
      <c r="F181" s="237"/>
      <c r="G181" s="238">
        <f>ROUND(E181*F181,2)</f>
        <v>0</v>
      </c>
      <c r="H181" s="237"/>
      <c r="I181" s="238">
        <f>ROUND(E181*H181,2)</f>
        <v>0</v>
      </c>
      <c r="J181" s="237"/>
      <c r="K181" s="238">
        <f>ROUND(E181*J181,2)</f>
        <v>0</v>
      </c>
      <c r="L181" s="238">
        <v>21</v>
      </c>
      <c r="M181" s="238">
        <f>G181*(1+L181/100)</f>
        <v>0</v>
      </c>
      <c r="N181" s="238">
        <v>0</v>
      </c>
      <c r="O181" s="238">
        <f>ROUND(E181*N181,2)</f>
        <v>0</v>
      </c>
      <c r="P181" s="238">
        <v>0</v>
      </c>
      <c r="Q181" s="238">
        <f>ROUND(E181*P181,2)</f>
        <v>0</v>
      </c>
      <c r="R181" s="238"/>
      <c r="S181" s="238" t="s">
        <v>143</v>
      </c>
      <c r="T181" s="239" t="s">
        <v>144</v>
      </c>
      <c r="U181" s="216">
        <v>0</v>
      </c>
      <c r="V181" s="216">
        <f>ROUND(E181*U181,2)</f>
        <v>0</v>
      </c>
      <c r="W181" s="216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145</v>
      </c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33">
        <v>85</v>
      </c>
      <c r="B182" s="234" t="s">
        <v>384</v>
      </c>
      <c r="C182" s="245" t="s">
        <v>385</v>
      </c>
      <c r="D182" s="235" t="s">
        <v>386</v>
      </c>
      <c r="E182" s="236">
        <v>12</v>
      </c>
      <c r="F182" s="237"/>
      <c r="G182" s="238">
        <f>ROUND(E182*F182,2)</f>
        <v>0</v>
      </c>
      <c r="H182" s="237"/>
      <c r="I182" s="238">
        <f>ROUND(E182*H182,2)</f>
        <v>0</v>
      </c>
      <c r="J182" s="237"/>
      <c r="K182" s="238">
        <f>ROUND(E182*J182,2)</f>
        <v>0</v>
      </c>
      <c r="L182" s="238">
        <v>21</v>
      </c>
      <c r="M182" s="238">
        <f>G182*(1+L182/100)</f>
        <v>0</v>
      </c>
      <c r="N182" s="238">
        <v>0</v>
      </c>
      <c r="O182" s="238">
        <f>ROUND(E182*N182,2)</f>
        <v>0</v>
      </c>
      <c r="P182" s="238">
        <v>0</v>
      </c>
      <c r="Q182" s="238">
        <f>ROUND(E182*P182,2)</f>
        <v>0</v>
      </c>
      <c r="R182" s="238"/>
      <c r="S182" s="238" t="s">
        <v>143</v>
      </c>
      <c r="T182" s="239" t="s">
        <v>144</v>
      </c>
      <c r="U182" s="216">
        <v>0</v>
      </c>
      <c r="V182" s="216">
        <f>ROUND(E182*U182,2)</f>
        <v>0</v>
      </c>
      <c r="W182" s="216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145</v>
      </c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33">
        <v>86</v>
      </c>
      <c r="B183" s="234" t="s">
        <v>387</v>
      </c>
      <c r="C183" s="245" t="s">
        <v>388</v>
      </c>
      <c r="D183" s="235" t="s">
        <v>386</v>
      </c>
      <c r="E183" s="236">
        <v>12</v>
      </c>
      <c r="F183" s="237"/>
      <c r="G183" s="238">
        <f>ROUND(E183*F183,2)</f>
        <v>0</v>
      </c>
      <c r="H183" s="237"/>
      <c r="I183" s="238">
        <f>ROUND(E183*H183,2)</f>
        <v>0</v>
      </c>
      <c r="J183" s="237"/>
      <c r="K183" s="238">
        <f>ROUND(E183*J183,2)</f>
        <v>0</v>
      </c>
      <c r="L183" s="238">
        <v>21</v>
      </c>
      <c r="M183" s="238">
        <f>G183*(1+L183/100)</f>
        <v>0</v>
      </c>
      <c r="N183" s="238">
        <v>0</v>
      </c>
      <c r="O183" s="238">
        <f>ROUND(E183*N183,2)</f>
        <v>0</v>
      </c>
      <c r="P183" s="238">
        <v>0</v>
      </c>
      <c r="Q183" s="238">
        <f>ROUND(E183*P183,2)</f>
        <v>0</v>
      </c>
      <c r="R183" s="238"/>
      <c r="S183" s="238" t="s">
        <v>143</v>
      </c>
      <c r="T183" s="239" t="s">
        <v>144</v>
      </c>
      <c r="U183" s="216">
        <v>0</v>
      </c>
      <c r="V183" s="216">
        <f>ROUND(E183*U183,2)</f>
        <v>0</v>
      </c>
      <c r="W183" s="216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145</v>
      </c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33">
        <v>87</v>
      </c>
      <c r="B184" s="234" t="s">
        <v>389</v>
      </c>
      <c r="C184" s="245" t="s">
        <v>390</v>
      </c>
      <c r="D184" s="235" t="s">
        <v>386</v>
      </c>
      <c r="E184" s="236">
        <v>4</v>
      </c>
      <c r="F184" s="237"/>
      <c r="G184" s="238">
        <f>ROUND(E184*F184,2)</f>
        <v>0</v>
      </c>
      <c r="H184" s="237"/>
      <c r="I184" s="238">
        <f>ROUND(E184*H184,2)</f>
        <v>0</v>
      </c>
      <c r="J184" s="237"/>
      <c r="K184" s="238">
        <f>ROUND(E184*J184,2)</f>
        <v>0</v>
      </c>
      <c r="L184" s="238">
        <v>21</v>
      </c>
      <c r="M184" s="238">
        <f>G184*(1+L184/100)</f>
        <v>0</v>
      </c>
      <c r="N184" s="238">
        <v>0</v>
      </c>
      <c r="O184" s="238">
        <f>ROUND(E184*N184,2)</f>
        <v>0</v>
      </c>
      <c r="P184" s="238">
        <v>0</v>
      </c>
      <c r="Q184" s="238">
        <f>ROUND(E184*P184,2)</f>
        <v>0</v>
      </c>
      <c r="R184" s="238"/>
      <c r="S184" s="238" t="s">
        <v>143</v>
      </c>
      <c r="T184" s="239" t="s">
        <v>144</v>
      </c>
      <c r="U184" s="216">
        <v>0</v>
      </c>
      <c r="V184" s="216">
        <f>ROUND(E184*U184,2)</f>
        <v>0</v>
      </c>
      <c r="W184" s="216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145</v>
      </c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33">
        <v>88</v>
      </c>
      <c r="B185" s="234" t="s">
        <v>391</v>
      </c>
      <c r="C185" s="245" t="s">
        <v>392</v>
      </c>
      <c r="D185" s="235" t="s">
        <v>386</v>
      </c>
      <c r="E185" s="236">
        <v>12</v>
      </c>
      <c r="F185" s="237"/>
      <c r="G185" s="238">
        <f>ROUND(E185*F185,2)</f>
        <v>0</v>
      </c>
      <c r="H185" s="237"/>
      <c r="I185" s="238">
        <f>ROUND(E185*H185,2)</f>
        <v>0</v>
      </c>
      <c r="J185" s="237"/>
      <c r="K185" s="238">
        <f>ROUND(E185*J185,2)</f>
        <v>0</v>
      </c>
      <c r="L185" s="238">
        <v>21</v>
      </c>
      <c r="M185" s="238">
        <f>G185*(1+L185/100)</f>
        <v>0</v>
      </c>
      <c r="N185" s="238">
        <v>0</v>
      </c>
      <c r="O185" s="238">
        <f>ROUND(E185*N185,2)</f>
        <v>0</v>
      </c>
      <c r="P185" s="238">
        <v>0</v>
      </c>
      <c r="Q185" s="238">
        <f>ROUND(E185*P185,2)</f>
        <v>0</v>
      </c>
      <c r="R185" s="238"/>
      <c r="S185" s="238" t="s">
        <v>143</v>
      </c>
      <c r="T185" s="239" t="s">
        <v>144</v>
      </c>
      <c r="U185" s="216">
        <v>0</v>
      </c>
      <c r="V185" s="216">
        <f>ROUND(E185*U185,2)</f>
        <v>0</v>
      </c>
      <c r="W185" s="216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145</v>
      </c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33">
        <v>89</v>
      </c>
      <c r="B186" s="234" t="s">
        <v>393</v>
      </c>
      <c r="C186" s="245" t="s">
        <v>31</v>
      </c>
      <c r="D186" s="235" t="s">
        <v>386</v>
      </c>
      <c r="E186" s="236">
        <v>20</v>
      </c>
      <c r="F186" s="237"/>
      <c r="G186" s="238">
        <f>ROUND(E186*F186,2)</f>
        <v>0</v>
      </c>
      <c r="H186" s="237"/>
      <c r="I186" s="238">
        <f>ROUND(E186*H186,2)</f>
        <v>0</v>
      </c>
      <c r="J186" s="237"/>
      <c r="K186" s="238">
        <f>ROUND(E186*J186,2)</f>
        <v>0</v>
      </c>
      <c r="L186" s="238">
        <v>21</v>
      </c>
      <c r="M186" s="238">
        <f>G186*(1+L186/100)</f>
        <v>0</v>
      </c>
      <c r="N186" s="238">
        <v>0</v>
      </c>
      <c r="O186" s="238">
        <f>ROUND(E186*N186,2)</f>
        <v>0</v>
      </c>
      <c r="P186" s="238">
        <v>0</v>
      </c>
      <c r="Q186" s="238">
        <f>ROUND(E186*P186,2)</f>
        <v>0</v>
      </c>
      <c r="R186" s="238"/>
      <c r="S186" s="238" t="s">
        <v>143</v>
      </c>
      <c r="T186" s="239" t="s">
        <v>144</v>
      </c>
      <c r="U186" s="216">
        <v>0</v>
      </c>
      <c r="V186" s="216">
        <f>ROUND(E186*U186,2)</f>
        <v>0</v>
      </c>
      <c r="W186" s="216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145</v>
      </c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">
      <c r="A187" s="233">
        <v>90</v>
      </c>
      <c r="B187" s="234" t="s">
        <v>394</v>
      </c>
      <c r="C187" s="245" t="s">
        <v>395</v>
      </c>
      <c r="D187" s="235" t="s">
        <v>386</v>
      </c>
      <c r="E187" s="236">
        <v>4</v>
      </c>
      <c r="F187" s="237"/>
      <c r="G187" s="238">
        <f>ROUND(E187*F187,2)</f>
        <v>0</v>
      </c>
      <c r="H187" s="237"/>
      <c r="I187" s="238">
        <f>ROUND(E187*H187,2)</f>
        <v>0</v>
      </c>
      <c r="J187" s="237"/>
      <c r="K187" s="238">
        <f>ROUND(E187*J187,2)</f>
        <v>0</v>
      </c>
      <c r="L187" s="238">
        <v>21</v>
      </c>
      <c r="M187" s="238">
        <f>G187*(1+L187/100)</f>
        <v>0</v>
      </c>
      <c r="N187" s="238">
        <v>0</v>
      </c>
      <c r="O187" s="238">
        <f>ROUND(E187*N187,2)</f>
        <v>0</v>
      </c>
      <c r="P187" s="238">
        <v>0</v>
      </c>
      <c r="Q187" s="238">
        <f>ROUND(E187*P187,2)</f>
        <v>0</v>
      </c>
      <c r="R187" s="238"/>
      <c r="S187" s="238" t="s">
        <v>143</v>
      </c>
      <c r="T187" s="239" t="s">
        <v>144</v>
      </c>
      <c r="U187" s="216">
        <v>0</v>
      </c>
      <c r="V187" s="216">
        <f>ROUND(E187*U187,2)</f>
        <v>0</v>
      </c>
      <c r="W187" s="216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145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33">
        <v>91</v>
      </c>
      <c r="B188" s="234" t="s">
        <v>396</v>
      </c>
      <c r="C188" s="245" t="s">
        <v>397</v>
      </c>
      <c r="D188" s="235" t="s">
        <v>386</v>
      </c>
      <c r="E188" s="236">
        <v>12</v>
      </c>
      <c r="F188" s="237"/>
      <c r="G188" s="238">
        <f>ROUND(E188*F188,2)</f>
        <v>0</v>
      </c>
      <c r="H188" s="237"/>
      <c r="I188" s="238">
        <f>ROUND(E188*H188,2)</f>
        <v>0</v>
      </c>
      <c r="J188" s="237"/>
      <c r="K188" s="238">
        <f>ROUND(E188*J188,2)</f>
        <v>0</v>
      </c>
      <c r="L188" s="238">
        <v>21</v>
      </c>
      <c r="M188" s="238">
        <f>G188*(1+L188/100)</f>
        <v>0</v>
      </c>
      <c r="N188" s="238">
        <v>0</v>
      </c>
      <c r="O188" s="238">
        <f>ROUND(E188*N188,2)</f>
        <v>0</v>
      </c>
      <c r="P188" s="238">
        <v>0</v>
      </c>
      <c r="Q188" s="238">
        <f>ROUND(E188*P188,2)</f>
        <v>0</v>
      </c>
      <c r="R188" s="238"/>
      <c r="S188" s="238" t="s">
        <v>143</v>
      </c>
      <c r="T188" s="239" t="s">
        <v>144</v>
      </c>
      <c r="U188" s="216">
        <v>0</v>
      </c>
      <c r="V188" s="216">
        <f>ROUND(E188*U188,2)</f>
        <v>0</v>
      </c>
      <c r="W188" s="216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145</v>
      </c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outlineLevel="1" x14ac:dyDescent="0.2">
      <c r="A189" s="233">
        <v>92</v>
      </c>
      <c r="B189" s="234" t="s">
        <v>398</v>
      </c>
      <c r="C189" s="245" t="s">
        <v>399</v>
      </c>
      <c r="D189" s="235" t="s">
        <v>386</v>
      </c>
      <c r="E189" s="236">
        <v>12</v>
      </c>
      <c r="F189" s="237"/>
      <c r="G189" s="238">
        <f>ROUND(E189*F189,2)</f>
        <v>0</v>
      </c>
      <c r="H189" s="237"/>
      <c r="I189" s="238">
        <f>ROUND(E189*H189,2)</f>
        <v>0</v>
      </c>
      <c r="J189" s="237"/>
      <c r="K189" s="238">
        <f>ROUND(E189*J189,2)</f>
        <v>0</v>
      </c>
      <c r="L189" s="238">
        <v>21</v>
      </c>
      <c r="M189" s="238">
        <f>G189*(1+L189/100)</f>
        <v>0</v>
      </c>
      <c r="N189" s="238">
        <v>0</v>
      </c>
      <c r="O189" s="238">
        <f>ROUND(E189*N189,2)</f>
        <v>0</v>
      </c>
      <c r="P189" s="238">
        <v>0</v>
      </c>
      <c r="Q189" s="238">
        <f>ROUND(E189*P189,2)</f>
        <v>0</v>
      </c>
      <c r="R189" s="238"/>
      <c r="S189" s="238" t="s">
        <v>143</v>
      </c>
      <c r="T189" s="239" t="s">
        <v>144</v>
      </c>
      <c r="U189" s="216">
        <v>0</v>
      </c>
      <c r="V189" s="216">
        <f>ROUND(E189*U189,2)</f>
        <v>0</v>
      </c>
      <c r="W189" s="216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 t="s">
        <v>145</v>
      </c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outlineLevel="1" x14ac:dyDescent="0.2">
      <c r="A190" s="233">
        <v>93</v>
      </c>
      <c r="B190" s="234" t="s">
        <v>400</v>
      </c>
      <c r="C190" s="245" t="s">
        <v>401</v>
      </c>
      <c r="D190" s="235" t="s">
        <v>264</v>
      </c>
      <c r="E190" s="236">
        <v>1</v>
      </c>
      <c r="F190" s="237"/>
      <c r="G190" s="238">
        <f>ROUND(E190*F190,2)</f>
        <v>0</v>
      </c>
      <c r="H190" s="237"/>
      <c r="I190" s="238">
        <f>ROUND(E190*H190,2)</f>
        <v>0</v>
      </c>
      <c r="J190" s="237"/>
      <c r="K190" s="238">
        <f>ROUND(E190*J190,2)</f>
        <v>0</v>
      </c>
      <c r="L190" s="238">
        <v>21</v>
      </c>
      <c r="M190" s="238">
        <f>G190*(1+L190/100)</f>
        <v>0</v>
      </c>
      <c r="N190" s="238">
        <v>0</v>
      </c>
      <c r="O190" s="238">
        <f>ROUND(E190*N190,2)</f>
        <v>0</v>
      </c>
      <c r="P190" s="238">
        <v>0</v>
      </c>
      <c r="Q190" s="238">
        <f>ROUND(E190*P190,2)</f>
        <v>0</v>
      </c>
      <c r="R190" s="238"/>
      <c r="S190" s="238" t="s">
        <v>143</v>
      </c>
      <c r="T190" s="239" t="s">
        <v>144</v>
      </c>
      <c r="U190" s="216">
        <v>0</v>
      </c>
      <c r="V190" s="216">
        <f>ROUND(E190*U190,2)</f>
        <v>0</v>
      </c>
      <c r="W190" s="216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145</v>
      </c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33">
        <v>94</v>
      </c>
      <c r="B191" s="234" t="s">
        <v>402</v>
      </c>
      <c r="C191" s="245" t="s">
        <v>403</v>
      </c>
      <c r="D191" s="235" t="s">
        <v>404</v>
      </c>
      <c r="E191" s="236">
        <v>1</v>
      </c>
      <c r="F191" s="237"/>
      <c r="G191" s="238">
        <f>ROUND(E191*F191,2)</f>
        <v>0</v>
      </c>
      <c r="H191" s="237"/>
      <c r="I191" s="238">
        <f>ROUND(E191*H191,2)</f>
        <v>0</v>
      </c>
      <c r="J191" s="237"/>
      <c r="K191" s="238">
        <f>ROUND(E191*J191,2)</f>
        <v>0</v>
      </c>
      <c r="L191" s="238">
        <v>21</v>
      </c>
      <c r="M191" s="238">
        <f>G191*(1+L191/100)</f>
        <v>0</v>
      </c>
      <c r="N191" s="238">
        <v>0</v>
      </c>
      <c r="O191" s="238">
        <f>ROUND(E191*N191,2)</f>
        <v>0</v>
      </c>
      <c r="P191" s="238">
        <v>0</v>
      </c>
      <c r="Q191" s="238">
        <f>ROUND(E191*P191,2)</f>
        <v>0</v>
      </c>
      <c r="R191" s="238"/>
      <c r="S191" s="238" t="s">
        <v>143</v>
      </c>
      <c r="T191" s="239" t="s">
        <v>144</v>
      </c>
      <c r="U191" s="216">
        <v>0</v>
      </c>
      <c r="V191" s="216">
        <f>ROUND(E191*U191,2)</f>
        <v>0</v>
      </c>
      <c r="W191" s="216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145</v>
      </c>
      <c r="AH191" s="207"/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x14ac:dyDescent="0.2">
      <c r="A192" s="220" t="s">
        <v>138</v>
      </c>
      <c r="B192" s="221" t="s">
        <v>106</v>
      </c>
      <c r="C192" s="244" t="s">
        <v>107</v>
      </c>
      <c r="D192" s="222"/>
      <c r="E192" s="223"/>
      <c r="F192" s="224"/>
      <c r="G192" s="224">
        <f>SUMIF(AG193:AG217,"&lt;&gt;NOR",G193:G217)</f>
        <v>0</v>
      </c>
      <c r="H192" s="224"/>
      <c r="I192" s="224">
        <f>SUM(I193:I217)</f>
        <v>0</v>
      </c>
      <c r="J192" s="224"/>
      <c r="K192" s="224">
        <f>SUM(K193:K217)</f>
        <v>0</v>
      </c>
      <c r="L192" s="224"/>
      <c r="M192" s="224">
        <f>SUM(M193:M217)</f>
        <v>0</v>
      </c>
      <c r="N192" s="224"/>
      <c r="O192" s="224">
        <f>SUM(O193:O217)</f>
        <v>0</v>
      </c>
      <c r="P192" s="224"/>
      <c r="Q192" s="224">
        <f>SUM(Q193:Q217)</f>
        <v>0</v>
      </c>
      <c r="R192" s="224"/>
      <c r="S192" s="224"/>
      <c r="T192" s="225"/>
      <c r="U192" s="219"/>
      <c r="V192" s="219">
        <f>SUM(V193:V217)</f>
        <v>0</v>
      </c>
      <c r="W192" s="219"/>
      <c r="AG192" t="s">
        <v>139</v>
      </c>
    </row>
    <row r="193" spans="1:60" outlineLevel="1" x14ac:dyDescent="0.2">
      <c r="A193" s="233">
        <v>95</v>
      </c>
      <c r="B193" s="234" t="s">
        <v>405</v>
      </c>
      <c r="C193" s="245" t="s">
        <v>406</v>
      </c>
      <c r="D193" s="235" t="s">
        <v>264</v>
      </c>
      <c r="E193" s="236">
        <v>10</v>
      </c>
      <c r="F193" s="237"/>
      <c r="G193" s="238">
        <f>ROUND(E193*F193,2)</f>
        <v>0</v>
      </c>
      <c r="H193" s="237"/>
      <c r="I193" s="238">
        <f>ROUND(E193*H193,2)</f>
        <v>0</v>
      </c>
      <c r="J193" s="237"/>
      <c r="K193" s="238">
        <f>ROUND(E193*J193,2)</f>
        <v>0</v>
      </c>
      <c r="L193" s="238">
        <v>21</v>
      </c>
      <c r="M193" s="238">
        <f>G193*(1+L193/100)</f>
        <v>0</v>
      </c>
      <c r="N193" s="238">
        <v>0</v>
      </c>
      <c r="O193" s="238">
        <f>ROUND(E193*N193,2)</f>
        <v>0</v>
      </c>
      <c r="P193" s="238">
        <v>0</v>
      </c>
      <c r="Q193" s="238">
        <f>ROUND(E193*P193,2)</f>
        <v>0</v>
      </c>
      <c r="R193" s="238"/>
      <c r="S193" s="238" t="s">
        <v>143</v>
      </c>
      <c r="T193" s="239" t="s">
        <v>144</v>
      </c>
      <c r="U193" s="216">
        <v>0</v>
      </c>
      <c r="V193" s="216">
        <f>ROUND(E193*U193,2)</f>
        <v>0</v>
      </c>
      <c r="W193" s="216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145</v>
      </c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33">
        <v>96</v>
      </c>
      <c r="B194" s="234" t="s">
        <v>407</v>
      </c>
      <c r="C194" s="245" t="s">
        <v>408</v>
      </c>
      <c r="D194" s="235" t="s">
        <v>264</v>
      </c>
      <c r="E194" s="236">
        <v>2</v>
      </c>
      <c r="F194" s="237"/>
      <c r="G194" s="238">
        <f>ROUND(E194*F194,2)</f>
        <v>0</v>
      </c>
      <c r="H194" s="237"/>
      <c r="I194" s="238">
        <f>ROUND(E194*H194,2)</f>
        <v>0</v>
      </c>
      <c r="J194" s="237"/>
      <c r="K194" s="238">
        <f>ROUND(E194*J194,2)</f>
        <v>0</v>
      </c>
      <c r="L194" s="238">
        <v>21</v>
      </c>
      <c r="M194" s="238">
        <f>G194*(1+L194/100)</f>
        <v>0</v>
      </c>
      <c r="N194" s="238">
        <v>0</v>
      </c>
      <c r="O194" s="238">
        <f>ROUND(E194*N194,2)</f>
        <v>0</v>
      </c>
      <c r="P194" s="238">
        <v>0</v>
      </c>
      <c r="Q194" s="238">
        <f>ROUND(E194*P194,2)</f>
        <v>0</v>
      </c>
      <c r="R194" s="238"/>
      <c r="S194" s="238" t="s">
        <v>143</v>
      </c>
      <c r="T194" s="239" t="s">
        <v>144</v>
      </c>
      <c r="U194" s="216">
        <v>0</v>
      </c>
      <c r="V194" s="216">
        <f>ROUND(E194*U194,2)</f>
        <v>0</v>
      </c>
      <c r="W194" s="216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145</v>
      </c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33">
        <v>97</v>
      </c>
      <c r="B195" s="234" t="s">
        <v>409</v>
      </c>
      <c r="C195" s="245" t="s">
        <v>410</v>
      </c>
      <c r="D195" s="235" t="s">
        <v>264</v>
      </c>
      <c r="E195" s="236">
        <v>2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8">
        <v>0</v>
      </c>
      <c r="O195" s="238">
        <f>ROUND(E195*N195,2)</f>
        <v>0</v>
      </c>
      <c r="P195" s="238">
        <v>0</v>
      </c>
      <c r="Q195" s="238">
        <f>ROUND(E195*P195,2)</f>
        <v>0</v>
      </c>
      <c r="R195" s="238"/>
      <c r="S195" s="238" t="s">
        <v>143</v>
      </c>
      <c r="T195" s="239" t="s">
        <v>144</v>
      </c>
      <c r="U195" s="216">
        <v>0</v>
      </c>
      <c r="V195" s="216">
        <f>ROUND(E195*U195,2)</f>
        <v>0</v>
      </c>
      <c r="W195" s="216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145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33">
        <v>98</v>
      </c>
      <c r="B196" s="234" t="s">
        <v>411</v>
      </c>
      <c r="C196" s="245" t="s">
        <v>412</v>
      </c>
      <c r="D196" s="235" t="s">
        <v>264</v>
      </c>
      <c r="E196" s="236">
        <v>2</v>
      </c>
      <c r="F196" s="237"/>
      <c r="G196" s="238">
        <f>ROUND(E196*F196,2)</f>
        <v>0</v>
      </c>
      <c r="H196" s="237"/>
      <c r="I196" s="238">
        <f>ROUND(E196*H196,2)</f>
        <v>0</v>
      </c>
      <c r="J196" s="237"/>
      <c r="K196" s="238">
        <f>ROUND(E196*J196,2)</f>
        <v>0</v>
      </c>
      <c r="L196" s="238">
        <v>21</v>
      </c>
      <c r="M196" s="238">
        <f>G196*(1+L196/100)</f>
        <v>0</v>
      </c>
      <c r="N196" s="238">
        <v>0</v>
      </c>
      <c r="O196" s="238">
        <f>ROUND(E196*N196,2)</f>
        <v>0</v>
      </c>
      <c r="P196" s="238">
        <v>0</v>
      </c>
      <c r="Q196" s="238">
        <f>ROUND(E196*P196,2)</f>
        <v>0</v>
      </c>
      <c r="R196" s="238"/>
      <c r="S196" s="238" t="s">
        <v>143</v>
      </c>
      <c r="T196" s="239" t="s">
        <v>144</v>
      </c>
      <c r="U196" s="216">
        <v>0</v>
      </c>
      <c r="V196" s="216">
        <f>ROUND(E196*U196,2)</f>
        <v>0</v>
      </c>
      <c r="W196" s="216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145</v>
      </c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">
      <c r="A197" s="233">
        <v>99</v>
      </c>
      <c r="B197" s="234" t="s">
        <v>413</v>
      </c>
      <c r="C197" s="245" t="s">
        <v>414</v>
      </c>
      <c r="D197" s="235" t="s">
        <v>290</v>
      </c>
      <c r="E197" s="236">
        <v>8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8">
        <v>0</v>
      </c>
      <c r="O197" s="238">
        <f>ROUND(E197*N197,2)</f>
        <v>0</v>
      </c>
      <c r="P197" s="238">
        <v>0</v>
      </c>
      <c r="Q197" s="238">
        <f>ROUND(E197*P197,2)</f>
        <v>0</v>
      </c>
      <c r="R197" s="238"/>
      <c r="S197" s="238" t="s">
        <v>143</v>
      </c>
      <c r="T197" s="239" t="s">
        <v>144</v>
      </c>
      <c r="U197" s="216">
        <v>0</v>
      </c>
      <c r="V197" s="216">
        <f>ROUND(E197*U197,2)</f>
        <v>0</v>
      </c>
      <c r="W197" s="216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145</v>
      </c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33">
        <v>100</v>
      </c>
      <c r="B198" s="234" t="s">
        <v>415</v>
      </c>
      <c r="C198" s="245" t="s">
        <v>416</v>
      </c>
      <c r="D198" s="235" t="s">
        <v>264</v>
      </c>
      <c r="E198" s="236">
        <v>10</v>
      </c>
      <c r="F198" s="237"/>
      <c r="G198" s="238">
        <f>ROUND(E198*F198,2)</f>
        <v>0</v>
      </c>
      <c r="H198" s="237"/>
      <c r="I198" s="238">
        <f>ROUND(E198*H198,2)</f>
        <v>0</v>
      </c>
      <c r="J198" s="237"/>
      <c r="K198" s="238">
        <f>ROUND(E198*J198,2)</f>
        <v>0</v>
      </c>
      <c r="L198" s="238">
        <v>21</v>
      </c>
      <c r="M198" s="238">
        <f>G198*(1+L198/100)</f>
        <v>0</v>
      </c>
      <c r="N198" s="238">
        <v>0</v>
      </c>
      <c r="O198" s="238">
        <f>ROUND(E198*N198,2)</f>
        <v>0</v>
      </c>
      <c r="P198" s="238">
        <v>0</v>
      </c>
      <c r="Q198" s="238">
        <f>ROUND(E198*P198,2)</f>
        <v>0</v>
      </c>
      <c r="R198" s="238"/>
      <c r="S198" s="238" t="s">
        <v>143</v>
      </c>
      <c r="T198" s="239" t="s">
        <v>144</v>
      </c>
      <c r="U198" s="216">
        <v>0</v>
      </c>
      <c r="V198" s="216">
        <f>ROUND(E198*U198,2)</f>
        <v>0</v>
      </c>
      <c r="W198" s="216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145</v>
      </c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33">
        <v>101</v>
      </c>
      <c r="B199" s="234" t="s">
        <v>417</v>
      </c>
      <c r="C199" s="245" t="s">
        <v>418</v>
      </c>
      <c r="D199" s="235" t="s">
        <v>264</v>
      </c>
      <c r="E199" s="236">
        <v>2</v>
      </c>
      <c r="F199" s="237"/>
      <c r="G199" s="238">
        <f>ROUND(E199*F199,2)</f>
        <v>0</v>
      </c>
      <c r="H199" s="237"/>
      <c r="I199" s="238">
        <f>ROUND(E199*H199,2)</f>
        <v>0</v>
      </c>
      <c r="J199" s="237"/>
      <c r="K199" s="238">
        <f>ROUND(E199*J199,2)</f>
        <v>0</v>
      </c>
      <c r="L199" s="238">
        <v>21</v>
      </c>
      <c r="M199" s="238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38"/>
      <c r="S199" s="238" t="s">
        <v>143</v>
      </c>
      <c r="T199" s="239" t="s">
        <v>144</v>
      </c>
      <c r="U199" s="216">
        <v>0</v>
      </c>
      <c r="V199" s="216">
        <f>ROUND(E199*U199,2)</f>
        <v>0</v>
      </c>
      <c r="W199" s="216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145</v>
      </c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33">
        <v>102</v>
      </c>
      <c r="B200" s="234" t="s">
        <v>419</v>
      </c>
      <c r="C200" s="245" t="s">
        <v>420</v>
      </c>
      <c r="D200" s="235" t="s">
        <v>264</v>
      </c>
      <c r="E200" s="236">
        <v>2</v>
      </c>
      <c r="F200" s="237"/>
      <c r="G200" s="238">
        <f>ROUND(E200*F200,2)</f>
        <v>0</v>
      </c>
      <c r="H200" s="237"/>
      <c r="I200" s="238">
        <f>ROUND(E200*H200,2)</f>
        <v>0</v>
      </c>
      <c r="J200" s="237"/>
      <c r="K200" s="238">
        <f>ROUND(E200*J200,2)</f>
        <v>0</v>
      </c>
      <c r="L200" s="238">
        <v>21</v>
      </c>
      <c r="M200" s="238">
        <f>G200*(1+L200/100)</f>
        <v>0</v>
      </c>
      <c r="N200" s="238">
        <v>0</v>
      </c>
      <c r="O200" s="238">
        <f>ROUND(E200*N200,2)</f>
        <v>0</v>
      </c>
      <c r="P200" s="238">
        <v>0</v>
      </c>
      <c r="Q200" s="238">
        <f>ROUND(E200*P200,2)</f>
        <v>0</v>
      </c>
      <c r="R200" s="238"/>
      <c r="S200" s="238" t="s">
        <v>143</v>
      </c>
      <c r="T200" s="239" t="s">
        <v>144</v>
      </c>
      <c r="U200" s="216">
        <v>0</v>
      </c>
      <c r="V200" s="216">
        <f>ROUND(E200*U200,2)</f>
        <v>0</v>
      </c>
      <c r="W200" s="216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145</v>
      </c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33">
        <v>103</v>
      </c>
      <c r="B201" s="234" t="s">
        <v>421</v>
      </c>
      <c r="C201" s="245" t="s">
        <v>422</v>
      </c>
      <c r="D201" s="235" t="s">
        <v>264</v>
      </c>
      <c r="E201" s="236">
        <v>2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8">
        <v>0</v>
      </c>
      <c r="O201" s="238">
        <f>ROUND(E201*N201,2)</f>
        <v>0</v>
      </c>
      <c r="P201" s="238">
        <v>0</v>
      </c>
      <c r="Q201" s="238">
        <f>ROUND(E201*P201,2)</f>
        <v>0</v>
      </c>
      <c r="R201" s="238"/>
      <c r="S201" s="238" t="s">
        <v>143</v>
      </c>
      <c r="T201" s="239" t="s">
        <v>144</v>
      </c>
      <c r="U201" s="216">
        <v>0</v>
      </c>
      <c r="V201" s="216">
        <f>ROUND(E201*U201,2)</f>
        <v>0</v>
      </c>
      <c r="W201" s="216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145</v>
      </c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33">
        <v>104</v>
      </c>
      <c r="B202" s="234" t="s">
        <v>423</v>
      </c>
      <c r="C202" s="245" t="s">
        <v>424</v>
      </c>
      <c r="D202" s="235" t="s">
        <v>290</v>
      </c>
      <c r="E202" s="236">
        <v>30</v>
      </c>
      <c r="F202" s="237"/>
      <c r="G202" s="238">
        <f>ROUND(E202*F202,2)</f>
        <v>0</v>
      </c>
      <c r="H202" s="237"/>
      <c r="I202" s="238">
        <f>ROUND(E202*H202,2)</f>
        <v>0</v>
      </c>
      <c r="J202" s="237"/>
      <c r="K202" s="238">
        <f>ROUND(E202*J202,2)</f>
        <v>0</v>
      </c>
      <c r="L202" s="238">
        <v>21</v>
      </c>
      <c r="M202" s="238">
        <f>G202*(1+L202/100)</f>
        <v>0</v>
      </c>
      <c r="N202" s="238">
        <v>0</v>
      </c>
      <c r="O202" s="238">
        <f>ROUND(E202*N202,2)</f>
        <v>0</v>
      </c>
      <c r="P202" s="238">
        <v>0</v>
      </c>
      <c r="Q202" s="238">
        <f>ROUND(E202*P202,2)</f>
        <v>0</v>
      </c>
      <c r="R202" s="238"/>
      <c r="S202" s="238" t="s">
        <v>143</v>
      </c>
      <c r="T202" s="239" t="s">
        <v>144</v>
      </c>
      <c r="U202" s="216">
        <v>0</v>
      </c>
      <c r="V202" s="216">
        <f>ROUND(E202*U202,2)</f>
        <v>0</v>
      </c>
      <c r="W202" s="216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145</v>
      </c>
      <c r="AH202" s="207"/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">
      <c r="A203" s="233">
        <v>105</v>
      </c>
      <c r="B203" s="234" t="s">
        <v>425</v>
      </c>
      <c r="C203" s="245" t="s">
        <v>426</v>
      </c>
      <c r="D203" s="235" t="s">
        <v>290</v>
      </c>
      <c r="E203" s="236">
        <v>30</v>
      </c>
      <c r="F203" s="237"/>
      <c r="G203" s="238">
        <f>ROUND(E203*F203,2)</f>
        <v>0</v>
      </c>
      <c r="H203" s="237"/>
      <c r="I203" s="238">
        <f>ROUND(E203*H203,2)</f>
        <v>0</v>
      </c>
      <c r="J203" s="237"/>
      <c r="K203" s="238">
        <f>ROUND(E203*J203,2)</f>
        <v>0</v>
      </c>
      <c r="L203" s="238">
        <v>21</v>
      </c>
      <c r="M203" s="238">
        <f>G203*(1+L203/100)</f>
        <v>0</v>
      </c>
      <c r="N203" s="238">
        <v>0</v>
      </c>
      <c r="O203" s="238">
        <f>ROUND(E203*N203,2)</f>
        <v>0</v>
      </c>
      <c r="P203" s="238">
        <v>0</v>
      </c>
      <c r="Q203" s="238">
        <f>ROUND(E203*P203,2)</f>
        <v>0</v>
      </c>
      <c r="R203" s="238"/>
      <c r="S203" s="238" t="s">
        <v>143</v>
      </c>
      <c r="T203" s="239" t="s">
        <v>144</v>
      </c>
      <c r="U203" s="216">
        <v>0</v>
      </c>
      <c r="V203" s="216">
        <f>ROUND(E203*U203,2)</f>
        <v>0</v>
      </c>
      <c r="W203" s="216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145</v>
      </c>
      <c r="AH203" s="207"/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">
      <c r="A204" s="233">
        <v>106</v>
      </c>
      <c r="B204" s="234" t="s">
        <v>427</v>
      </c>
      <c r="C204" s="245" t="s">
        <v>428</v>
      </c>
      <c r="D204" s="235" t="s">
        <v>290</v>
      </c>
      <c r="E204" s="236">
        <v>25</v>
      </c>
      <c r="F204" s="237"/>
      <c r="G204" s="238">
        <f>ROUND(E204*F204,2)</f>
        <v>0</v>
      </c>
      <c r="H204" s="237"/>
      <c r="I204" s="238">
        <f>ROUND(E204*H204,2)</f>
        <v>0</v>
      </c>
      <c r="J204" s="237"/>
      <c r="K204" s="238">
        <f>ROUND(E204*J204,2)</f>
        <v>0</v>
      </c>
      <c r="L204" s="238">
        <v>21</v>
      </c>
      <c r="M204" s="238">
        <f>G204*(1+L204/100)</f>
        <v>0</v>
      </c>
      <c r="N204" s="238">
        <v>0</v>
      </c>
      <c r="O204" s="238">
        <f>ROUND(E204*N204,2)</f>
        <v>0</v>
      </c>
      <c r="P204" s="238">
        <v>0</v>
      </c>
      <c r="Q204" s="238">
        <f>ROUND(E204*P204,2)</f>
        <v>0</v>
      </c>
      <c r="R204" s="238"/>
      <c r="S204" s="238" t="s">
        <v>143</v>
      </c>
      <c r="T204" s="239" t="s">
        <v>144</v>
      </c>
      <c r="U204" s="216">
        <v>0</v>
      </c>
      <c r="V204" s="216">
        <f>ROUND(E204*U204,2)</f>
        <v>0</v>
      </c>
      <c r="W204" s="216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145</v>
      </c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33">
        <v>107</v>
      </c>
      <c r="B205" s="234" t="s">
        <v>429</v>
      </c>
      <c r="C205" s="245" t="s">
        <v>430</v>
      </c>
      <c r="D205" s="235" t="s">
        <v>290</v>
      </c>
      <c r="E205" s="236">
        <v>14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8">
        <v>0</v>
      </c>
      <c r="O205" s="238">
        <f>ROUND(E205*N205,2)</f>
        <v>0</v>
      </c>
      <c r="P205" s="238">
        <v>0</v>
      </c>
      <c r="Q205" s="238">
        <f>ROUND(E205*P205,2)</f>
        <v>0</v>
      </c>
      <c r="R205" s="238"/>
      <c r="S205" s="238" t="s">
        <v>143</v>
      </c>
      <c r="T205" s="239" t="s">
        <v>144</v>
      </c>
      <c r="U205" s="216">
        <v>0</v>
      </c>
      <c r="V205" s="216">
        <f>ROUND(E205*U205,2)</f>
        <v>0</v>
      </c>
      <c r="W205" s="216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145</v>
      </c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outlineLevel="1" x14ac:dyDescent="0.2">
      <c r="A206" s="233">
        <v>108</v>
      </c>
      <c r="B206" s="234" t="s">
        <v>431</v>
      </c>
      <c r="C206" s="245" t="s">
        <v>432</v>
      </c>
      <c r="D206" s="235" t="s">
        <v>290</v>
      </c>
      <c r="E206" s="236">
        <v>10</v>
      </c>
      <c r="F206" s="237"/>
      <c r="G206" s="238">
        <f>ROUND(E206*F206,2)</f>
        <v>0</v>
      </c>
      <c r="H206" s="237"/>
      <c r="I206" s="238">
        <f>ROUND(E206*H206,2)</f>
        <v>0</v>
      </c>
      <c r="J206" s="237"/>
      <c r="K206" s="238">
        <f>ROUND(E206*J206,2)</f>
        <v>0</v>
      </c>
      <c r="L206" s="238">
        <v>21</v>
      </c>
      <c r="M206" s="238">
        <f>G206*(1+L206/100)</f>
        <v>0</v>
      </c>
      <c r="N206" s="238">
        <v>0</v>
      </c>
      <c r="O206" s="238">
        <f>ROUND(E206*N206,2)</f>
        <v>0</v>
      </c>
      <c r="P206" s="238">
        <v>0</v>
      </c>
      <c r="Q206" s="238">
        <f>ROUND(E206*P206,2)</f>
        <v>0</v>
      </c>
      <c r="R206" s="238"/>
      <c r="S206" s="238" t="s">
        <v>143</v>
      </c>
      <c r="T206" s="239" t="s">
        <v>144</v>
      </c>
      <c r="U206" s="216">
        <v>0</v>
      </c>
      <c r="V206" s="216">
        <f>ROUND(E206*U206,2)</f>
        <v>0</v>
      </c>
      <c r="W206" s="216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145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33">
        <v>109</v>
      </c>
      <c r="B207" s="234" t="s">
        <v>433</v>
      </c>
      <c r="C207" s="245" t="s">
        <v>434</v>
      </c>
      <c r="D207" s="235" t="s">
        <v>290</v>
      </c>
      <c r="E207" s="236">
        <v>500</v>
      </c>
      <c r="F207" s="237"/>
      <c r="G207" s="238">
        <f>ROUND(E207*F207,2)</f>
        <v>0</v>
      </c>
      <c r="H207" s="237"/>
      <c r="I207" s="238">
        <f>ROUND(E207*H207,2)</f>
        <v>0</v>
      </c>
      <c r="J207" s="237"/>
      <c r="K207" s="238">
        <f>ROUND(E207*J207,2)</f>
        <v>0</v>
      </c>
      <c r="L207" s="238">
        <v>21</v>
      </c>
      <c r="M207" s="238">
        <f>G207*(1+L207/100)</f>
        <v>0</v>
      </c>
      <c r="N207" s="238">
        <v>0</v>
      </c>
      <c r="O207" s="238">
        <f>ROUND(E207*N207,2)</f>
        <v>0</v>
      </c>
      <c r="P207" s="238">
        <v>0</v>
      </c>
      <c r="Q207" s="238">
        <f>ROUND(E207*P207,2)</f>
        <v>0</v>
      </c>
      <c r="R207" s="238"/>
      <c r="S207" s="238" t="s">
        <v>143</v>
      </c>
      <c r="T207" s="239" t="s">
        <v>144</v>
      </c>
      <c r="U207" s="216">
        <v>0</v>
      </c>
      <c r="V207" s="216">
        <f>ROUND(E207*U207,2)</f>
        <v>0</v>
      </c>
      <c r="W207" s="216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145</v>
      </c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">
      <c r="A208" s="233">
        <v>110</v>
      </c>
      <c r="B208" s="234" t="s">
        <v>435</v>
      </c>
      <c r="C208" s="245" t="s">
        <v>436</v>
      </c>
      <c r="D208" s="235" t="s">
        <v>264</v>
      </c>
      <c r="E208" s="236">
        <v>20</v>
      </c>
      <c r="F208" s="237"/>
      <c r="G208" s="238">
        <f>ROUND(E208*F208,2)</f>
        <v>0</v>
      </c>
      <c r="H208" s="237"/>
      <c r="I208" s="238">
        <f>ROUND(E208*H208,2)</f>
        <v>0</v>
      </c>
      <c r="J208" s="237"/>
      <c r="K208" s="238">
        <f>ROUND(E208*J208,2)</f>
        <v>0</v>
      </c>
      <c r="L208" s="238">
        <v>21</v>
      </c>
      <c r="M208" s="238">
        <f>G208*(1+L208/100)</f>
        <v>0</v>
      </c>
      <c r="N208" s="238">
        <v>0</v>
      </c>
      <c r="O208" s="238">
        <f>ROUND(E208*N208,2)</f>
        <v>0</v>
      </c>
      <c r="P208" s="238">
        <v>0</v>
      </c>
      <c r="Q208" s="238">
        <f>ROUND(E208*P208,2)</f>
        <v>0</v>
      </c>
      <c r="R208" s="238"/>
      <c r="S208" s="238" t="s">
        <v>143</v>
      </c>
      <c r="T208" s="239" t="s">
        <v>144</v>
      </c>
      <c r="U208" s="216">
        <v>0</v>
      </c>
      <c r="V208" s="216">
        <f>ROUND(E208*U208,2)</f>
        <v>0</v>
      </c>
      <c r="W208" s="216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145</v>
      </c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33">
        <v>111</v>
      </c>
      <c r="B209" s="234" t="s">
        <v>437</v>
      </c>
      <c r="C209" s="245" t="s">
        <v>438</v>
      </c>
      <c r="D209" s="235" t="s">
        <v>290</v>
      </c>
      <c r="E209" s="236">
        <v>25</v>
      </c>
      <c r="F209" s="237"/>
      <c r="G209" s="238">
        <f>ROUND(E209*F209,2)</f>
        <v>0</v>
      </c>
      <c r="H209" s="237"/>
      <c r="I209" s="238">
        <f>ROUND(E209*H209,2)</f>
        <v>0</v>
      </c>
      <c r="J209" s="237"/>
      <c r="K209" s="238">
        <f>ROUND(E209*J209,2)</f>
        <v>0</v>
      </c>
      <c r="L209" s="238">
        <v>21</v>
      </c>
      <c r="M209" s="238">
        <f>G209*(1+L209/100)</f>
        <v>0</v>
      </c>
      <c r="N209" s="238">
        <v>0</v>
      </c>
      <c r="O209" s="238">
        <f>ROUND(E209*N209,2)</f>
        <v>0</v>
      </c>
      <c r="P209" s="238">
        <v>0</v>
      </c>
      <c r="Q209" s="238">
        <f>ROUND(E209*P209,2)</f>
        <v>0</v>
      </c>
      <c r="R209" s="238"/>
      <c r="S209" s="238" t="s">
        <v>143</v>
      </c>
      <c r="T209" s="239" t="s">
        <v>144</v>
      </c>
      <c r="U209" s="216">
        <v>0</v>
      </c>
      <c r="V209" s="216">
        <f>ROUND(E209*U209,2)</f>
        <v>0</v>
      </c>
      <c r="W209" s="216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145</v>
      </c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33">
        <v>112</v>
      </c>
      <c r="B210" s="234" t="s">
        <v>439</v>
      </c>
      <c r="C210" s="245" t="s">
        <v>440</v>
      </c>
      <c r="D210" s="235" t="s">
        <v>290</v>
      </c>
      <c r="E210" s="236">
        <v>35</v>
      </c>
      <c r="F210" s="237"/>
      <c r="G210" s="238">
        <f>ROUND(E210*F210,2)</f>
        <v>0</v>
      </c>
      <c r="H210" s="237"/>
      <c r="I210" s="238">
        <f>ROUND(E210*H210,2)</f>
        <v>0</v>
      </c>
      <c r="J210" s="237"/>
      <c r="K210" s="238">
        <f>ROUND(E210*J210,2)</f>
        <v>0</v>
      </c>
      <c r="L210" s="238">
        <v>21</v>
      </c>
      <c r="M210" s="238">
        <f>G210*(1+L210/100)</f>
        <v>0</v>
      </c>
      <c r="N210" s="238">
        <v>0</v>
      </c>
      <c r="O210" s="238">
        <f>ROUND(E210*N210,2)</f>
        <v>0</v>
      </c>
      <c r="P210" s="238">
        <v>0</v>
      </c>
      <c r="Q210" s="238">
        <f>ROUND(E210*P210,2)</f>
        <v>0</v>
      </c>
      <c r="R210" s="238"/>
      <c r="S210" s="238" t="s">
        <v>143</v>
      </c>
      <c r="T210" s="239" t="s">
        <v>144</v>
      </c>
      <c r="U210" s="216">
        <v>0</v>
      </c>
      <c r="V210" s="216">
        <f>ROUND(E210*U210,2)</f>
        <v>0</v>
      </c>
      <c r="W210" s="216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145</v>
      </c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">
      <c r="A211" s="233">
        <v>113</v>
      </c>
      <c r="B211" s="234" t="s">
        <v>441</v>
      </c>
      <c r="C211" s="245" t="s">
        <v>442</v>
      </c>
      <c r="D211" s="235" t="s">
        <v>152</v>
      </c>
      <c r="E211" s="236">
        <v>0.3</v>
      </c>
      <c r="F211" s="237"/>
      <c r="G211" s="238">
        <f>ROUND(E211*F211,2)</f>
        <v>0</v>
      </c>
      <c r="H211" s="237"/>
      <c r="I211" s="238">
        <f>ROUND(E211*H211,2)</f>
        <v>0</v>
      </c>
      <c r="J211" s="237"/>
      <c r="K211" s="238">
        <f>ROUND(E211*J211,2)</f>
        <v>0</v>
      </c>
      <c r="L211" s="238">
        <v>21</v>
      </c>
      <c r="M211" s="238">
        <f>G211*(1+L211/100)</f>
        <v>0</v>
      </c>
      <c r="N211" s="238">
        <v>0</v>
      </c>
      <c r="O211" s="238">
        <f>ROUND(E211*N211,2)</f>
        <v>0</v>
      </c>
      <c r="P211" s="238">
        <v>0</v>
      </c>
      <c r="Q211" s="238">
        <f>ROUND(E211*P211,2)</f>
        <v>0</v>
      </c>
      <c r="R211" s="238"/>
      <c r="S211" s="238" t="s">
        <v>143</v>
      </c>
      <c r="T211" s="239" t="s">
        <v>144</v>
      </c>
      <c r="U211" s="216">
        <v>0</v>
      </c>
      <c r="V211" s="216">
        <f>ROUND(E211*U211,2)</f>
        <v>0</v>
      </c>
      <c r="W211" s="216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145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">
      <c r="A212" s="233">
        <v>114</v>
      </c>
      <c r="B212" s="234" t="s">
        <v>443</v>
      </c>
      <c r="C212" s="245" t="s">
        <v>444</v>
      </c>
      <c r="D212" s="235" t="s">
        <v>386</v>
      </c>
      <c r="E212" s="236">
        <v>8</v>
      </c>
      <c r="F212" s="237"/>
      <c r="G212" s="238">
        <f>ROUND(E212*F212,2)</f>
        <v>0</v>
      </c>
      <c r="H212" s="237"/>
      <c r="I212" s="238">
        <f>ROUND(E212*H212,2)</f>
        <v>0</v>
      </c>
      <c r="J212" s="237"/>
      <c r="K212" s="238">
        <f>ROUND(E212*J212,2)</f>
        <v>0</v>
      </c>
      <c r="L212" s="238">
        <v>21</v>
      </c>
      <c r="M212" s="238">
        <f>G212*(1+L212/100)</f>
        <v>0</v>
      </c>
      <c r="N212" s="238">
        <v>0</v>
      </c>
      <c r="O212" s="238">
        <f>ROUND(E212*N212,2)</f>
        <v>0</v>
      </c>
      <c r="P212" s="238">
        <v>0</v>
      </c>
      <c r="Q212" s="238">
        <f>ROUND(E212*P212,2)</f>
        <v>0</v>
      </c>
      <c r="R212" s="238"/>
      <c r="S212" s="238" t="s">
        <v>143</v>
      </c>
      <c r="T212" s="239" t="s">
        <v>144</v>
      </c>
      <c r="U212" s="216">
        <v>0</v>
      </c>
      <c r="V212" s="216">
        <f>ROUND(E212*U212,2)</f>
        <v>0</v>
      </c>
      <c r="W212" s="216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145</v>
      </c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33">
        <v>115</v>
      </c>
      <c r="B213" s="234" t="s">
        <v>445</v>
      </c>
      <c r="C213" s="245" t="s">
        <v>446</v>
      </c>
      <c r="D213" s="235" t="s">
        <v>386</v>
      </c>
      <c r="E213" s="236">
        <v>8</v>
      </c>
      <c r="F213" s="237"/>
      <c r="G213" s="238">
        <f>ROUND(E213*F213,2)</f>
        <v>0</v>
      </c>
      <c r="H213" s="237"/>
      <c r="I213" s="238">
        <f>ROUND(E213*H213,2)</f>
        <v>0</v>
      </c>
      <c r="J213" s="237"/>
      <c r="K213" s="238">
        <f>ROUND(E213*J213,2)</f>
        <v>0</v>
      </c>
      <c r="L213" s="238">
        <v>21</v>
      </c>
      <c r="M213" s="238">
        <f>G213*(1+L213/100)</f>
        <v>0</v>
      </c>
      <c r="N213" s="238">
        <v>0</v>
      </c>
      <c r="O213" s="238">
        <f>ROUND(E213*N213,2)</f>
        <v>0</v>
      </c>
      <c r="P213" s="238">
        <v>0</v>
      </c>
      <c r="Q213" s="238">
        <f>ROUND(E213*P213,2)</f>
        <v>0</v>
      </c>
      <c r="R213" s="238"/>
      <c r="S213" s="238" t="s">
        <v>143</v>
      </c>
      <c r="T213" s="239" t="s">
        <v>144</v>
      </c>
      <c r="U213" s="216">
        <v>0</v>
      </c>
      <c r="V213" s="216">
        <f>ROUND(E213*U213,2)</f>
        <v>0</v>
      </c>
      <c r="W213" s="216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">
        <v>145</v>
      </c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outlineLevel="1" x14ac:dyDescent="0.2">
      <c r="A214" s="233">
        <v>116</v>
      </c>
      <c r="B214" s="234" t="s">
        <v>447</v>
      </c>
      <c r="C214" s="245" t="s">
        <v>448</v>
      </c>
      <c r="D214" s="235" t="s">
        <v>386</v>
      </c>
      <c r="E214" s="236">
        <v>8</v>
      </c>
      <c r="F214" s="237"/>
      <c r="G214" s="238">
        <f>ROUND(E214*F214,2)</f>
        <v>0</v>
      </c>
      <c r="H214" s="237"/>
      <c r="I214" s="238">
        <f>ROUND(E214*H214,2)</f>
        <v>0</v>
      </c>
      <c r="J214" s="237"/>
      <c r="K214" s="238">
        <f>ROUND(E214*J214,2)</f>
        <v>0</v>
      </c>
      <c r="L214" s="238">
        <v>21</v>
      </c>
      <c r="M214" s="238">
        <f>G214*(1+L214/100)</f>
        <v>0</v>
      </c>
      <c r="N214" s="238">
        <v>0</v>
      </c>
      <c r="O214" s="238">
        <f>ROUND(E214*N214,2)</f>
        <v>0</v>
      </c>
      <c r="P214" s="238">
        <v>0</v>
      </c>
      <c r="Q214" s="238">
        <f>ROUND(E214*P214,2)</f>
        <v>0</v>
      </c>
      <c r="R214" s="238"/>
      <c r="S214" s="238" t="s">
        <v>143</v>
      </c>
      <c r="T214" s="239" t="s">
        <v>144</v>
      </c>
      <c r="U214" s="216">
        <v>0</v>
      </c>
      <c r="V214" s="216">
        <f>ROUND(E214*U214,2)</f>
        <v>0</v>
      </c>
      <c r="W214" s="216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 t="s">
        <v>145</v>
      </c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33">
        <v>117</v>
      </c>
      <c r="B215" s="234" t="s">
        <v>449</v>
      </c>
      <c r="C215" s="245" t="s">
        <v>450</v>
      </c>
      <c r="D215" s="235" t="s">
        <v>386</v>
      </c>
      <c r="E215" s="236">
        <v>8</v>
      </c>
      <c r="F215" s="237"/>
      <c r="G215" s="238">
        <f>ROUND(E215*F215,2)</f>
        <v>0</v>
      </c>
      <c r="H215" s="237"/>
      <c r="I215" s="238">
        <f>ROUND(E215*H215,2)</f>
        <v>0</v>
      </c>
      <c r="J215" s="237"/>
      <c r="K215" s="238">
        <f>ROUND(E215*J215,2)</f>
        <v>0</v>
      </c>
      <c r="L215" s="238">
        <v>21</v>
      </c>
      <c r="M215" s="238">
        <f>G215*(1+L215/100)</f>
        <v>0</v>
      </c>
      <c r="N215" s="238">
        <v>0</v>
      </c>
      <c r="O215" s="238">
        <f>ROUND(E215*N215,2)</f>
        <v>0</v>
      </c>
      <c r="P215" s="238">
        <v>0</v>
      </c>
      <c r="Q215" s="238">
        <f>ROUND(E215*P215,2)</f>
        <v>0</v>
      </c>
      <c r="R215" s="238"/>
      <c r="S215" s="238" t="s">
        <v>143</v>
      </c>
      <c r="T215" s="239" t="s">
        <v>144</v>
      </c>
      <c r="U215" s="216">
        <v>0</v>
      </c>
      <c r="V215" s="216">
        <f>ROUND(E215*U215,2)</f>
        <v>0</v>
      </c>
      <c r="W215" s="216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145</v>
      </c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33">
        <v>118</v>
      </c>
      <c r="B216" s="234" t="s">
        <v>451</v>
      </c>
      <c r="C216" s="245" t="s">
        <v>401</v>
      </c>
      <c r="D216" s="235" t="s">
        <v>404</v>
      </c>
      <c r="E216" s="236">
        <v>1</v>
      </c>
      <c r="F216" s="237"/>
      <c r="G216" s="238">
        <f>ROUND(E216*F216,2)</f>
        <v>0</v>
      </c>
      <c r="H216" s="237"/>
      <c r="I216" s="238">
        <f>ROUND(E216*H216,2)</f>
        <v>0</v>
      </c>
      <c r="J216" s="237"/>
      <c r="K216" s="238">
        <f>ROUND(E216*J216,2)</f>
        <v>0</v>
      </c>
      <c r="L216" s="238">
        <v>21</v>
      </c>
      <c r="M216" s="238">
        <f>G216*(1+L216/100)</f>
        <v>0</v>
      </c>
      <c r="N216" s="238">
        <v>0</v>
      </c>
      <c r="O216" s="238">
        <f>ROUND(E216*N216,2)</f>
        <v>0</v>
      </c>
      <c r="P216" s="238">
        <v>0</v>
      </c>
      <c r="Q216" s="238">
        <f>ROUND(E216*P216,2)</f>
        <v>0</v>
      </c>
      <c r="R216" s="238"/>
      <c r="S216" s="238" t="s">
        <v>143</v>
      </c>
      <c r="T216" s="239" t="s">
        <v>144</v>
      </c>
      <c r="U216" s="216">
        <v>0</v>
      </c>
      <c r="V216" s="216">
        <f>ROUND(E216*U216,2)</f>
        <v>0</v>
      </c>
      <c r="W216" s="216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145</v>
      </c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">
      <c r="A217" s="233">
        <v>119</v>
      </c>
      <c r="B217" s="234" t="s">
        <v>452</v>
      </c>
      <c r="C217" s="245" t="s">
        <v>453</v>
      </c>
      <c r="D217" s="235" t="s">
        <v>404</v>
      </c>
      <c r="E217" s="236">
        <v>1</v>
      </c>
      <c r="F217" s="237"/>
      <c r="G217" s="238">
        <f>ROUND(E217*F217,2)</f>
        <v>0</v>
      </c>
      <c r="H217" s="237"/>
      <c r="I217" s="238">
        <f>ROUND(E217*H217,2)</f>
        <v>0</v>
      </c>
      <c r="J217" s="237"/>
      <c r="K217" s="238">
        <f>ROUND(E217*J217,2)</f>
        <v>0</v>
      </c>
      <c r="L217" s="238">
        <v>21</v>
      </c>
      <c r="M217" s="238">
        <f>G217*(1+L217/100)</f>
        <v>0</v>
      </c>
      <c r="N217" s="238">
        <v>0</v>
      </c>
      <c r="O217" s="238">
        <f>ROUND(E217*N217,2)</f>
        <v>0</v>
      </c>
      <c r="P217" s="238">
        <v>0</v>
      </c>
      <c r="Q217" s="238">
        <f>ROUND(E217*P217,2)</f>
        <v>0</v>
      </c>
      <c r="R217" s="238"/>
      <c r="S217" s="238" t="s">
        <v>143</v>
      </c>
      <c r="T217" s="239" t="s">
        <v>144</v>
      </c>
      <c r="U217" s="216">
        <v>0</v>
      </c>
      <c r="V217" s="216">
        <f>ROUND(E217*U217,2)</f>
        <v>0</v>
      </c>
      <c r="W217" s="216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">
        <v>145</v>
      </c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x14ac:dyDescent="0.2">
      <c r="A218" s="220" t="s">
        <v>138</v>
      </c>
      <c r="B218" s="221" t="s">
        <v>78</v>
      </c>
      <c r="C218" s="244" t="s">
        <v>79</v>
      </c>
      <c r="D218" s="222"/>
      <c r="E218" s="223"/>
      <c r="F218" s="224"/>
      <c r="G218" s="224">
        <f>SUMIF(AG219:AG226,"&lt;&gt;NOR",G219:G226)</f>
        <v>0</v>
      </c>
      <c r="H218" s="224"/>
      <c r="I218" s="224">
        <f>SUM(I219:I226)</f>
        <v>0</v>
      </c>
      <c r="J218" s="224"/>
      <c r="K218" s="224">
        <f>SUM(K219:K226)</f>
        <v>0</v>
      </c>
      <c r="L218" s="224"/>
      <c r="M218" s="224">
        <f>SUM(M219:M226)</f>
        <v>0</v>
      </c>
      <c r="N218" s="224"/>
      <c r="O218" s="224">
        <f>SUM(O219:O226)</f>
        <v>0.09</v>
      </c>
      <c r="P218" s="224"/>
      <c r="Q218" s="224">
        <f>SUM(Q219:Q226)</f>
        <v>0</v>
      </c>
      <c r="R218" s="224"/>
      <c r="S218" s="224"/>
      <c r="T218" s="225"/>
      <c r="U218" s="219"/>
      <c r="V218" s="219">
        <f>SUM(V219:V226)</f>
        <v>0</v>
      </c>
      <c r="W218" s="219"/>
      <c r="AG218" t="s">
        <v>139</v>
      </c>
    </row>
    <row r="219" spans="1:60" ht="22.5" outlineLevel="1" x14ac:dyDescent="0.2">
      <c r="A219" s="226">
        <v>120</v>
      </c>
      <c r="B219" s="227" t="s">
        <v>454</v>
      </c>
      <c r="C219" s="246" t="s">
        <v>455</v>
      </c>
      <c r="D219" s="228" t="s">
        <v>152</v>
      </c>
      <c r="E219" s="229">
        <v>15.59125</v>
      </c>
      <c r="F219" s="230"/>
      <c r="G219" s="231">
        <f>ROUND(E219*F219,2)</f>
        <v>0</v>
      </c>
      <c r="H219" s="230"/>
      <c r="I219" s="231">
        <f>ROUND(E219*H219,2)</f>
        <v>0</v>
      </c>
      <c r="J219" s="230"/>
      <c r="K219" s="231">
        <f>ROUND(E219*J219,2)</f>
        <v>0</v>
      </c>
      <c r="L219" s="231">
        <v>21</v>
      </c>
      <c r="M219" s="231">
        <f>G219*(1+L219/100)</f>
        <v>0</v>
      </c>
      <c r="N219" s="231">
        <v>3.3E-4</v>
      </c>
      <c r="O219" s="231">
        <f>ROUND(E219*N219,2)</f>
        <v>0.01</v>
      </c>
      <c r="P219" s="231">
        <v>0</v>
      </c>
      <c r="Q219" s="231">
        <f>ROUND(E219*P219,2)</f>
        <v>0</v>
      </c>
      <c r="R219" s="231"/>
      <c r="S219" s="231" t="s">
        <v>143</v>
      </c>
      <c r="T219" s="232" t="s">
        <v>144</v>
      </c>
      <c r="U219" s="216">
        <v>0</v>
      </c>
      <c r="V219" s="216">
        <f>ROUND(E219*U219,2)</f>
        <v>0</v>
      </c>
      <c r="W219" s="216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145</v>
      </c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14"/>
      <c r="B220" s="215"/>
      <c r="C220" s="247" t="s">
        <v>456</v>
      </c>
      <c r="D220" s="217"/>
      <c r="E220" s="218">
        <v>4.68</v>
      </c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149</v>
      </c>
      <c r="AH220" s="207">
        <v>0</v>
      </c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14"/>
      <c r="B221" s="215"/>
      <c r="C221" s="247" t="s">
        <v>457</v>
      </c>
      <c r="D221" s="217"/>
      <c r="E221" s="218">
        <v>5.59</v>
      </c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149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14"/>
      <c r="B222" s="215"/>
      <c r="C222" s="247" t="s">
        <v>458</v>
      </c>
      <c r="D222" s="217"/>
      <c r="E222" s="218">
        <v>5.32</v>
      </c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 t="s">
        <v>149</v>
      </c>
      <c r="AH222" s="207">
        <v>0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ht="22.5" outlineLevel="1" x14ac:dyDescent="0.2">
      <c r="A223" s="226">
        <v>121</v>
      </c>
      <c r="B223" s="227" t="s">
        <v>459</v>
      </c>
      <c r="C223" s="246" t="s">
        <v>460</v>
      </c>
      <c r="D223" s="228" t="s">
        <v>152</v>
      </c>
      <c r="E223" s="229">
        <v>15.59125</v>
      </c>
      <c r="F223" s="230"/>
      <c r="G223" s="231">
        <f>ROUND(E223*F223,2)</f>
        <v>0</v>
      </c>
      <c r="H223" s="230"/>
      <c r="I223" s="231">
        <f>ROUND(E223*H223,2)</f>
        <v>0</v>
      </c>
      <c r="J223" s="230"/>
      <c r="K223" s="231">
        <f>ROUND(E223*J223,2)</f>
        <v>0</v>
      </c>
      <c r="L223" s="231">
        <v>21</v>
      </c>
      <c r="M223" s="231">
        <f>G223*(1+L223/100)</f>
        <v>0</v>
      </c>
      <c r="N223" s="231">
        <v>4.8700000000000002E-3</v>
      </c>
      <c r="O223" s="231">
        <f>ROUND(E223*N223,2)</f>
        <v>0.08</v>
      </c>
      <c r="P223" s="231">
        <v>0</v>
      </c>
      <c r="Q223" s="231">
        <f>ROUND(E223*P223,2)</f>
        <v>0</v>
      </c>
      <c r="R223" s="231"/>
      <c r="S223" s="231" t="s">
        <v>143</v>
      </c>
      <c r="T223" s="232" t="s">
        <v>144</v>
      </c>
      <c r="U223" s="216">
        <v>0</v>
      </c>
      <c r="V223" s="216">
        <f>ROUND(E223*U223,2)</f>
        <v>0</v>
      </c>
      <c r="W223" s="216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145</v>
      </c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14"/>
      <c r="B224" s="215"/>
      <c r="C224" s="247" t="s">
        <v>461</v>
      </c>
      <c r="D224" s="217"/>
      <c r="E224" s="218">
        <v>10.27</v>
      </c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149</v>
      </c>
      <c r="AH224" s="207">
        <v>0</v>
      </c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">
      <c r="A225" s="214"/>
      <c r="B225" s="215"/>
      <c r="C225" s="247" t="s">
        <v>458</v>
      </c>
      <c r="D225" s="217"/>
      <c r="E225" s="218">
        <v>5.32</v>
      </c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149</v>
      </c>
      <c r="AH225" s="207">
        <v>0</v>
      </c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outlineLevel="1" x14ac:dyDescent="0.2">
      <c r="A226" s="233">
        <v>122</v>
      </c>
      <c r="B226" s="234" t="s">
        <v>462</v>
      </c>
      <c r="C226" s="245" t="s">
        <v>463</v>
      </c>
      <c r="D226" s="235" t="s">
        <v>0</v>
      </c>
      <c r="E226" s="236">
        <v>31.088999999999999</v>
      </c>
      <c r="F226" s="237"/>
      <c r="G226" s="238">
        <f>ROUND(E226*F226,2)</f>
        <v>0</v>
      </c>
      <c r="H226" s="237"/>
      <c r="I226" s="238">
        <f>ROUND(E226*H226,2)</f>
        <v>0</v>
      </c>
      <c r="J226" s="237"/>
      <c r="K226" s="238">
        <f>ROUND(E226*J226,2)</f>
        <v>0</v>
      </c>
      <c r="L226" s="238">
        <v>21</v>
      </c>
      <c r="M226" s="238">
        <f>G226*(1+L226/100)</f>
        <v>0</v>
      </c>
      <c r="N226" s="238">
        <v>0</v>
      </c>
      <c r="O226" s="238">
        <f>ROUND(E226*N226,2)</f>
        <v>0</v>
      </c>
      <c r="P226" s="238">
        <v>0</v>
      </c>
      <c r="Q226" s="238">
        <f>ROUND(E226*P226,2)</f>
        <v>0</v>
      </c>
      <c r="R226" s="238"/>
      <c r="S226" s="238" t="s">
        <v>143</v>
      </c>
      <c r="T226" s="239" t="s">
        <v>144</v>
      </c>
      <c r="U226" s="216">
        <v>0</v>
      </c>
      <c r="V226" s="216">
        <f>ROUND(E226*U226,2)</f>
        <v>0</v>
      </c>
      <c r="W226" s="216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 t="s">
        <v>145</v>
      </c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x14ac:dyDescent="0.2">
      <c r="A227" s="220" t="s">
        <v>138</v>
      </c>
      <c r="B227" s="221" t="s">
        <v>86</v>
      </c>
      <c r="C227" s="244" t="s">
        <v>87</v>
      </c>
      <c r="D227" s="222"/>
      <c r="E227" s="223"/>
      <c r="F227" s="224"/>
      <c r="G227" s="224">
        <f>SUMIF(AG228:AG252,"&lt;&gt;NOR",G228:G252)</f>
        <v>0</v>
      </c>
      <c r="H227" s="224"/>
      <c r="I227" s="224">
        <f>SUM(I228:I252)</f>
        <v>0</v>
      </c>
      <c r="J227" s="224"/>
      <c r="K227" s="224">
        <f>SUM(K228:K252)</f>
        <v>0</v>
      </c>
      <c r="L227" s="224"/>
      <c r="M227" s="224">
        <f>SUM(M228:M252)</f>
        <v>0</v>
      </c>
      <c r="N227" s="224"/>
      <c r="O227" s="224">
        <f>SUM(O228:O252)</f>
        <v>0.14000000000000001</v>
      </c>
      <c r="P227" s="224"/>
      <c r="Q227" s="224">
        <f>SUM(Q228:Q252)</f>
        <v>1.1000000000000001</v>
      </c>
      <c r="R227" s="224"/>
      <c r="S227" s="224"/>
      <c r="T227" s="225"/>
      <c r="U227" s="219"/>
      <c r="V227" s="219">
        <f>SUM(V228:V252)</f>
        <v>0</v>
      </c>
      <c r="W227" s="219"/>
      <c r="AG227" t="s">
        <v>139</v>
      </c>
    </row>
    <row r="228" spans="1:60" outlineLevel="1" x14ac:dyDescent="0.2">
      <c r="A228" s="226">
        <v>123</v>
      </c>
      <c r="B228" s="227" t="s">
        <v>464</v>
      </c>
      <c r="C228" s="246" t="s">
        <v>465</v>
      </c>
      <c r="D228" s="228" t="s">
        <v>264</v>
      </c>
      <c r="E228" s="229">
        <v>7</v>
      </c>
      <c r="F228" s="230"/>
      <c r="G228" s="231">
        <f>ROUND(E228*F228,2)</f>
        <v>0</v>
      </c>
      <c r="H228" s="230"/>
      <c r="I228" s="231">
        <f>ROUND(E228*H228,2)</f>
        <v>0</v>
      </c>
      <c r="J228" s="230"/>
      <c r="K228" s="231">
        <f>ROUND(E228*J228,2)</f>
        <v>0</v>
      </c>
      <c r="L228" s="231">
        <v>21</v>
      </c>
      <c r="M228" s="231">
        <f>G228*(1+L228/100)</f>
        <v>0</v>
      </c>
      <c r="N228" s="231">
        <v>0</v>
      </c>
      <c r="O228" s="231">
        <f>ROUND(E228*N228,2)</f>
        <v>0</v>
      </c>
      <c r="P228" s="231">
        <v>0</v>
      </c>
      <c r="Q228" s="231">
        <f>ROUND(E228*P228,2)</f>
        <v>0</v>
      </c>
      <c r="R228" s="231"/>
      <c r="S228" s="231" t="s">
        <v>143</v>
      </c>
      <c r="T228" s="232" t="s">
        <v>144</v>
      </c>
      <c r="U228" s="216">
        <v>0</v>
      </c>
      <c r="V228" s="216">
        <f>ROUND(E228*U228,2)</f>
        <v>0</v>
      </c>
      <c r="W228" s="216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145</v>
      </c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14"/>
      <c r="B229" s="215"/>
      <c r="C229" s="247" t="s">
        <v>265</v>
      </c>
      <c r="D229" s="217"/>
      <c r="E229" s="218">
        <v>2</v>
      </c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149</v>
      </c>
      <c r="AH229" s="207">
        <v>0</v>
      </c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outlineLevel="1" x14ac:dyDescent="0.2">
      <c r="A230" s="214"/>
      <c r="B230" s="215"/>
      <c r="C230" s="247" t="s">
        <v>266</v>
      </c>
      <c r="D230" s="217"/>
      <c r="E230" s="218">
        <v>1</v>
      </c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07"/>
      <c r="Y230" s="207"/>
      <c r="Z230" s="207"/>
      <c r="AA230" s="207"/>
      <c r="AB230" s="207"/>
      <c r="AC230" s="207"/>
      <c r="AD230" s="207"/>
      <c r="AE230" s="207"/>
      <c r="AF230" s="207"/>
      <c r="AG230" s="207" t="s">
        <v>149</v>
      </c>
      <c r="AH230" s="207">
        <v>0</v>
      </c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</row>
    <row r="231" spans="1:60" outlineLevel="1" x14ac:dyDescent="0.2">
      <c r="A231" s="214"/>
      <c r="B231" s="215"/>
      <c r="C231" s="247" t="s">
        <v>267</v>
      </c>
      <c r="D231" s="217"/>
      <c r="E231" s="218">
        <v>3</v>
      </c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149</v>
      </c>
      <c r="AH231" s="207">
        <v>0</v>
      </c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14"/>
      <c r="B232" s="215"/>
      <c r="C232" s="247" t="s">
        <v>268</v>
      </c>
      <c r="D232" s="217"/>
      <c r="E232" s="218">
        <v>1</v>
      </c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149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">
      <c r="A233" s="226">
        <v>124</v>
      </c>
      <c r="B233" s="227" t="s">
        <v>466</v>
      </c>
      <c r="C233" s="246" t="s">
        <v>467</v>
      </c>
      <c r="D233" s="228" t="s">
        <v>264</v>
      </c>
      <c r="E233" s="229">
        <v>10</v>
      </c>
      <c r="F233" s="230"/>
      <c r="G233" s="231">
        <f>ROUND(E233*F233,2)</f>
        <v>0</v>
      </c>
      <c r="H233" s="230"/>
      <c r="I233" s="231">
        <f>ROUND(E233*H233,2)</f>
        <v>0</v>
      </c>
      <c r="J233" s="230"/>
      <c r="K233" s="231">
        <f>ROUND(E233*J233,2)</f>
        <v>0</v>
      </c>
      <c r="L233" s="231">
        <v>21</v>
      </c>
      <c r="M233" s="231">
        <f>G233*(1+L233/100)</f>
        <v>0</v>
      </c>
      <c r="N233" s="231">
        <v>0</v>
      </c>
      <c r="O233" s="231">
        <f>ROUND(E233*N233,2)</f>
        <v>0</v>
      </c>
      <c r="P233" s="231">
        <v>0.1104</v>
      </c>
      <c r="Q233" s="231">
        <f>ROUND(E233*P233,2)</f>
        <v>1.1000000000000001</v>
      </c>
      <c r="R233" s="231"/>
      <c r="S233" s="231" t="s">
        <v>143</v>
      </c>
      <c r="T233" s="232" t="s">
        <v>144</v>
      </c>
      <c r="U233" s="216">
        <v>0</v>
      </c>
      <c r="V233" s="216">
        <f>ROUND(E233*U233,2)</f>
        <v>0</v>
      </c>
      <c r="W233" s="216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 t="s">
        <v>145</v>
      </c>
      <c r="AH233" s="207"/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14"/>
      <c r="B234" s="215"/>
      <c r="C234" s="247" t="s">
        <v>468</v>
      </c>
      <c r="D234" s="217"/>
      <c r="E234" s="218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149</v>
      </c>
      <c r="AH234" s="207">
        <v>0</v>
      </c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14"/>
      <c r="B235" s="215"/>
      <c r="C235" s="247" t="s">
        <v>469</v>
      </c>
      <c r="D235" s="217"/>
      <c r="E235" s="218">
        <v>2</v>
      </c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149</v>
      </c>
      <c r="AH235" s="207">
        <v>0</v>
      </c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outlineLevel="1" x14ac:dyDescent="0.2">
      <c r="A236" s="214"/>
      <c r="B236" s="215"/>
      <c r="C236" s="247" t="s">
        <v>470</v>
      </c>
      <c r="D236" s="217"/>
      <c r="E236" s="218">
        <v>2</v>
      </c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 t="s">
        <v>149</v>
      </c>
      <c r="AH236" s="207">
        <v>0</v>
      </c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outlineLevel="1" x14ac:dyDescent="0.2">
      <c r="A237" s="214"/>
      <c r="B237" s="215"/>
      <c r="C237" s="247" t="s">
        <v>471</v>
      </c>
      <c r="D237" s="217"/>
      <c r="E237" s="218">
        <v>2</v>
      </c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149</v>
      </c>
      <c r="AH237" s="207">
        <v>0</v>
      </c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">
      <c r="A238" s="214"/>
      <c r="B238" s="215"/>
      <c r="C238" s="247" t="s">
        <v>472</v>
      </c>
      <c r="D238" s="217"/>
      <c r="E238" s="218">
        <v>2</v>
      </c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 t="s">
        <v>149</v>
      </c>
      <c r="AH238" s="207">
        <v>0</v>
      </c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outlineLevel="1" x14ac:dyDescent="0.2">
      <c r="A239" s="214"/>
      <c r="B239" s="215"/>
      <c r="C239" s="247" t="s">
        <v>473</v>
      </c>
      <c r="D239" s="217"/>
      <c r="E239" s="218">
        <v>2</v>
      </c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 t="s">
        <v>149</v>
      </c>
      <c r="AH239" s="207">
        <v>0</v>
      </c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">
      <c r="A240" s="233">
        <v>125</v>
      </c>
      <c r="B240" s="234" t="s">
        <v>474</v>
      </c>
      <c r="C240" s="245" t="s">
        <v>475</v>
      </c>
      <c r="D240" s="235" t="s">
        <v>264</v>
      </c>
      <c r="E240" s="236">
        <v>1</v>
      </c>
      <c r="F240" s="237"/>
      <c r="G240" s="238">
        <f>ROUND(E240*F240,2)</f>
        <v>0</v>
      </c>
      <c r="H240" s="237"/>
      <c r="I240" s="238">
        <f>ROUND(E240*H240,2)</f>
        <v>0</v>
      </c>
      <c r="J240" s="237"/>
      <c r="K240" s="238">
        <f>ROUND(E240*J240,2)</f>
        <v>0</v>
      </c>
      <c r="L240" s="238">
        <v>21</v>
      </c>
      <c r="M240" s="238">
        <f>G240*(1+L240/100)</f>
        <v>0</v>
      </c>
      <c r="N240" s="238">
        <v>0</v>
      </c>
      <c r="O240" s="238">
        <f>ROUND(E240*N240,2)</f>
        <v>0</v>
      </c>
      <c r="P240" s="238">
        <v>0</v>
      </c>
      <c r="Q240" s="238">
        <f>ROUND(E240*P240,2)</f>
        <v>0</v>
      </c>
      <c r="R240" s="238"/>
      <c r="S240" s="238" t="s">
        <v>143</v>
      </c>
      <c r="T240" s="239" t="s">
        <v>144</v>
      </c>
      <c r="U240" s="216">
        <v>0</v>
      </c>
      <c r="V240" s="216">
        <f>ROUND(E240*U240,2)</f>
        <v>0</v>
      </c>
      <c r="W240" s="216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145</v>
      </c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">
      <c r="A241" s="226">
        <v>126</v>
      </c>
      <c r="B241" s="227" t="s">
        <v>476</v>
      </c>
      <c r="C241" s="246" t="s">
        <v>477</v>
      </c>
      <c r="D241" s="228" t="s">
        <v>264</v>
      </c>
      <c r="E241" s="229">
        <v>3</v>
      </c>
      <c r="F241" s="230"/>
      <c r="G241" s="231">
        <f>ROUND(E241*F241,2)</f>
        <v>0</v>
      </c>
      <c r="H241" s="230"/>
      <c r="I241" s="231">
        <f>ROUND(E241*H241,2)</f>
        <v>0</v>
      </c>
      <c r="J241" s="230"/>
      <c r="K241" s="231">
        <f>ROUND(E241*J241,2)</f>
        <v>0</v>
      </c>
      <c r="L241" s="231">
        <v>21</v>
      </c>
      <c r="M241" s="231">
        <f>G241*(1+L241/100)</f>
        <v>0</v>
      </c>
      <c r="N241" s="231">
        <v>0</v>
      </c>
      <c r="O241" s="231">
        <f>ROUND(E241*N241,2)</f>
        <v>0</v>
      </c>
      <c r="P241" s="231">
        <v>0</v>
      </c>
      <c r="Q241" s="231">
        <f>ROUND(E241*P241,2)</f>
        <v>0</v>
      </c>
      <c r="R241" s="231"/>
      <c r="S241" s="231" t="s">
        <v>143</v>
      </c>
      <c r="T241" s="232" t="s">
        <v>144</v>
      </c>
      <c r="U241" s="216">
        <v>0</v>
      </c>
      <c r="V241" s="216">
        <f>ROUND(E241*U241,2)</f>
        <v>0</v>
      </c>
      <c r="W241" s="216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 t="s">
        <v>145</v>
      </c>
      <c r="AH241" s="207"/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">
      <c r="A242" s="214"/>
      <c r="B242" s="215"/>
      <c r="C242" s="247" t="s">
        <v>266</v>
      </c>
      <c r="D242" s="217"/>
      <c r="E242" s="218">
        <v>1</v>
      </c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149</v>
      </c>
      <c r="AH242" s="207">
        <v>0</v>
      </c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outlineLevel="1" x14ac:dyDescent="0.2">
      <c r="A243" s="214"/>
      <c r="B243" s="215"/>
      <c r="C243" s="247" t="s">
        <v>478</v>
      </c>
      <c r="D243" s="217"/>
      <c r="E243" s="218">
        <v>1</v>
      </c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 t="s">
        <v>149</v>
      </c>
      <c r="AH243" s="207">
        <v>0</v>
      </c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">
      <c r="A244" s="214"/>
      <c r="B244" s="215"/>
      <c r="C244" s="247" t="s">
        <v>268</v>
      </c>
      <c r="D244" s="217"/>
      <c r="E244" s="218">
        <v>1</v>
      </c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149</v>
      </c>
      <c r="AH244" s="207">
        <v>0</v>
      </c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">
      <c r="A245" s="226">
        <v>127</v>
      </c>
      <c r="B245" s="227" t="s">
        <v>479</v>
      </c>
      <c r="C245" s="246" t="s">
        <v>480</v>
      </c>
      <c r="D245" s="228" t="s">
        <v>264</v>
      </c>
      <c r="E245" s="229">
        <v>5</v>
      </c>
      <c r="F245" s="230"/>
      <c r="G245" s="231">
        <f>ROUND(E245*F245,2)</f>
        <v>0</v>
      </c>
      <c r="H245" s="230"/>
      <c r="I245" s="231">
        <f>ROUND(E245*H245,2)</f>
        <v>0</v>
      </c>
      <c r="J245" s="230"/>
      <c r="K245" s="231">
        <f>ROUND(E245*J245,2)</f>
        <v>0</v>
      </c>
      <c r="L245" s="231">
        <v>21</v>
      </c>
      <c r="M245" s="231">
        <f>G245*(1+L245/100)</f>
        <v>0</v>
      </c>
      <c r="N245" s="231">
        <v>1.9E-2</v>
      </c>
      <c r="O245" s="231">
        <f>ROUND(E245*N245,2)</f>
        <v>0.1</v>
      </c>
      <c r="P245" s="231">
        <v>0</v>
      </c>
      <c r="Q245" s="231">
        <f>ROUND(E245*P245,2)</f>
        <v>0</v>
      </c>
      <c r="R245" s="231"/>
      <c r="S245" s="231" t="s">
        <v>143</v>
      </c>
      <c r="T245" s="232" t="s">
        <v>144</v>
      </c>
      <c r="U245" s="216">
        <v>0</v>
      </c>
      <c r="V245" s="216">
        <f>ROUND(E245*U245,2)</f>
        <v>0</v>
      </c>
      <c r="W245" s="216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 t="s">
        <v>248</v>
      </c>
      <c r="AH245" s="207"/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">
      <c r="A246" s="214"/>
      <c r="B246" s="215"/>
      <c r="C246" s="247" t="s">
        <v>265</v>
      </c>
      <c r="D246" s="217"/>
      <c r="E246" s="218">
        <v>2</v>
      </c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 t="s">
        <v>149</v>
      </c>
      <c r="AH246" s="207">
        <v>0</v>
      </c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outlineLevel="1" x14ac:dyDescent="0.2">
      <c r="A247" s="214"/>
      <c r="B247" s="215"/>
      <c r="C247" s="247" t="s">
        <v>266</v>
      </c>
      <c r="D247" s="217"/>
      <c r="E247" s="218">
        <v>1</v>
      </c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 t="s">
        <v>149</v>
      </c>
      <c r="AH247" s="207">
        <v>0</v>
      </c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outlineLevel="1" x14ac:dyDescent="0.2">
      <c r="A248" s="214"/>
      <c r="B248" s="215"/>
      <c r="C248" s="247" t="s">
        <v>478</v>
      </c>
      <c r="D248" s="217"/>
      <c r="E248" s="218">
        <v>1</v>
      </c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07"/>
      <c r="Y248" s="207"/>
      <c r="Z248" s="207"/>
      <c r="AA248" s="207"/>
      <c r="AB248" s="207"/>
      <c r="AC248" s="207"/>
      <c r="AD248" s="207"/>
      <c r="AE248" s="207"/>
      <c r="AF248" s="207"/>
      <c r="AG248" s="207" t="s">
        <v>149</v>
      </c>
      <c r="AH248" s="207">
        <v>0</v>
      </c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</row>
    <row r="249" spans="1:60" outlineLevel="1" x14ac:dyDescent="0.2">
      <c r="A249" s="214"/>
      <c r="B249" s="215"/>
      <c r="C249" s="247" t="s">
        <v>268</v>
      </c>
      <c r="D249" s="217"/>
      <c r="E249" s="218">
        <v>1</v>
      </c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 t="s">
        <v>149</v>
      </c>
      <c r="AH249" s="207">
        <v>0</v>
      </c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outlineLevel="1" x14ac:dyDescent="0.2">
      <c r="A250" s="226">
        <v>128</v>
      </c>
      <c r="B250" s="227" t="s">
        <v>481</v>
      </c>
      <c r="C250" s="246" t="s">
        <v>482</v>
      </c>
      <c r="D250" s="228" t="s">
        <v>264</v>
      </c>
      <c r="E250" s="229">
        <v>2</v>
      </c>
      <c r="F250" s="230"/>
      <c r="G250" s="231">
        <f>ROUND(E250*F250,2)</f>
        <v>0</v>
      </c>
      <c r="H250" s="230"/>
      <c r="I250" s="231">
        <f>ROUND(E250*H250,2)</f>
        <v>0</v>
      </c>
      <c r="J250" s="230"/>
      <c r="K250" s="231">
        <f>ROUND(E250*J250,2)</f>
        <v>0</v>
      </c>
      <c r="L250" s="231">
        <v>21</v>
      </c>
      <c r="M250" s="231">
        <f>G250*(1+L250/100)</f>
        <v>0</v>
      </c>
      <c r="N250" s="231">
        <v>0.02</v>
      </c>
      <c r="O250" s="231">
        <f>ROUND(E250*N250,2)</f>
        <v>0.04</v>
      </c>
      <c r="P250" s="231">
        <v>0</v>
      </c>
      <c r="Q250" s="231">
        <f>ROUND(E250*P250,2)</f>
        <v>0</v>
      </c>
      <c r="R250" s="231"/>
      <c r="S250" s="231" t="s">
        <v>143</v>
      </c>
      <c r="T250" s="232" t="s">
        <v>144</v>
      </c>
      <c r="U250" s="216">
        <v>0</v>
      </c>
      <c r="V250" s="216">
        <f>ROUND(E250*U250,2)</f>
        <v>0</v>
      </c>
      <c r="W250" s="216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 t="s">
        <v>248</v>
      </c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outlineLevel="1" x14ac:dyDescent="0.2">
      <c r="A251" s="214"/>
      <c r="B251" s="215"/>
      <c r="C251" s="247" t="s">
        <v>483</v>
      </c>
      <c r="D251" s="217"/>
      <c r="E251" s="218">
        <v>2</v>
      </c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 t="s">
        <v>149</v>
      </c>
      <c r="AH251" s="207">
        <v>0</v>
      </c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</row>
    <row r="252" spans="1:60" outlineLevel="1" x14ac:dyDescent="0.2">
      <c r="A252" s="233">
        <v>129</v>
      </c>
      <c r="B252" s="234" t="s">
        <v>484</v>
      </c>
      <c r="C252" s="245" t="s">
        <v>485</v>
      </c>
      <c r="D252" s="235" t="s">
        <v>0</v>
      </c>
      <c r="E252" s="236">
        <v>858.33</v>
      </c>
      <c r="F252" s="237"/>
      <c r="G252" s="238">
        <f>ROUND(E252*F252,2)</f>
        <v>0</v>
      </c>
      <c r="H252" s="237"/>
      <c r="I252" s="238">
        <f>ROUND(E252*H252,2)</f>
        <v>0</v>
      </c>
      <c r="J252" s="237"/>
      <c r="K252" s="238">
        <f>ROUND(E252*J252,2)</f>
        <v>0</v>
      </c>
      <c r="L252" s="238">
        <v>21</v>
      </c>
      <c r="M252" s="238">
        <f>G252*(1+L252/100)</f>
        <v>0</v>
      </c>
      <c r="N252" s="238">
        <v>0</v>
      </c>
      <c r="O252" s="238">
        <f>ROUND(E252*N252,2)</f>
        <v>0</v>
      </c>
      <c r="P252" s="238">
        <v>0</v>
      </c>
      <c r="Q252" s="238">
        <f>ROUND(E252*P252,2)</f>
        <v>0</v>
      </c>
      <c r="R252" s="238"/>
      <c r="S252" s="238" t="s">
        <v>143</v>
      </c>
      <c r="T252" s="239" t="s">
        <v>144</v>
      </c>
      <c r="U252" s="216">
        <v>0</v>
      </c>
      <c r="V252" s="216">
        <f>ROUND(E252*U252,2)</f>
        <v>0</v>
      </c>
      <c r="W252" s="216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 t="s">
        <v>145</v>
      </c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x14ac:dyDescent="0.2">
      <c r="A253" s="220" t="s">
        <v>138</v>
      </c>
      <c r="B253" s="221" t="s">
        <v>88</v>
      </c>
      <c r="C253" s="244" t="s">
        <v>89</v>
      </c>
      <c r="D253" s="222"/>
      <c r="E253" s="223"/>
      <c r="F253" s="224"/>
      <c r="G253" s="224">
        <f>SUMIF(AG254:AG267,"&lt;&gt;NOR",G254:G267)</f>
        <v>0</v>
      </c>
      <c r="H253" s="224"/>
      <c r="I253" s="224">
        <f>SUM(I254:I267)</f>
        <v>0</v>
      </c>
      <c r="J253" s="224"/>
      <c r="K253" s="224">
        <f>SUM(K254:K267)</f>
        <v>0</v>
      </c>
      <c r="L253" s="224"/>
      <c r="M253" s="224">
        <f>SUM(M254:M267)</f>
        <v>0</v>
      </c>
      <c r="N253" s="224"/>
      <c r="O253" s="224">
        <f>SUM(O254:O267)</f>
        <v>0</v>
      </c>
      <c r="P253" s="224"/>
      <c r="Q253" s="224">
        <f>SUM(Q254:Q267)</f>
        <v>0</v>
      </c>
      <c r="R253" s="224"/>
      <c r="S253" s="224"/>
      <c r="T253" s="225"/>
      <c r="U253" s="219"/>
      <c r="V253" s="219">
        <f>SUM(V254:V267)</f>
        <v>0</v>
      </c>
      <c r="W253" s="219"/>
      <c r="AG253" t="s">
        <v>139</v>
      </c>
    </row>
    <row r="254" spans="1:60" outlineLevel="1" x14ac:dyDescent="0.2">
      <c r="A254" s="233">
        <v>130</v>
      </c>
      <c r="B254" s="234" t="s">
        <v>486</v>
      </c>
      <c r="C254" s="245" t="s">
        <v>487</v>
      </c>
      <c r="D254" s="235" t="s">
        <v>404</v>
      </c>
      <c r="E254" s="236">
        <v>1</v>
      </c>
      <c r="F254" s="237"/>
      <c r="G254" s="238">
        <f>ROUND(E254*F254,2)</f>
        <v>0</v>
      </c>
      <c r="H254" s="237"/>
      <c r="I254" s="238">
        <f>ROUND(E254*H254,2)</f>
        <v>0</v>
      </c>
      <c r="J254" s="237"/>
      <c r="K254" s="238">
        <f>ROUND(E254*J254,2)</f>
        <v>0</v>
      </c>
      <c r="L254" s="238">
        <v>21</v>
      </c>
      <c r="M254" s="238">
        <f>G254*(1+L254/100)</f>
        <v>0</v>
      </c>
      <c r="N254" s="238">
        <v>0</v>
      </c>
      <c r="O254" s="238">
        <f>ROUND(E254*N254,2)</f>
        <v>0</v>
      </c>
      <c r="P254" s="238">
        <v>0</v>
      </c>
      <c r="Q254" s="238">
        <f>ROUND(E254*P254,2)</f>
        <v>0</v>
      </c>
      <c r="R254" s="238"/>
      <c r="S254" s="238" t="s">
        <v>143</v>
      </c>
      <c r="T254" s="239" t="s">
        <v>144</v>
      </c>
      <c r="U254" s="216">
        <v>0</v>
      </c>
      <c r="V254" s="216">
        <f>ROUND(E254*U254,2)</f>
        <v>0</v>
      </c>
      <c r="W254" s="216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 t="s">
        <v>145</v>
      </c>
      <c r="AH254" s="207"/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ht="22.5" outlineLevel="1" x14ac:dyDescent="0.2">
      <c r="A255" s="226">
        <v>131</v>
      </c>
      <c r="B255" s="227" t="s">
        <v>488</v>
      </c>
      <c r="C255" s="246" t="s">
        <v>489</v>
      </c>
      <c r="D255" s="228" t="s">
        <v>152</v>
      </c>
      <c r="E255" s="229">
        <v>121.117</v>
      </c>
      <c r="F255" s="230"/>
      <c r="G255" s="231">
        <f>ROUND(E255*F255,2)</f>
        <v>0</v>
      </c>
      <c r="H255" s="230"/>
      <c r="I255" s="231">
        <f>ROUND(E255*H255,2)</f>
        <v>0</v>
      </c>
      <c r="J255" s="230"/>
      <c r="K255" s="231">
        <f>ROUND(E255*J255,2)</f>
        <v>0</v>
      </c>
      <c r="L255" s="231">
        <v>21</v>
      </c>
      <c r="M255" s="231">
        <f>G255*(1+L255/100)</f>
        <v>0</v>
      </c>
      <c r="N255" s="231">
        <v>0</v>
      </c>
      <c r="O255" s="231">
        <f>ROUND(E255*N255,2)</f>
        <v>0</v>
      </c>
      <c r="P255" s="231">
        <v>0</v>
      </c>
      <c r="Q255" s="231">
        <f>ROUND(E255*P255,2)</f>
        <v>0</v>
      </c>
      <c r="R255" s="231"/>
      <c r="S255" s="231" t="s">
        <v>143</v>
      </c>
      <c r="T255" s="232" t="s">
        <v>144</v>
      </c>
      <c r="U255" s="216">
        <v>0</v>
      </c>
      <c r="V255" s="216">
        <f>ROUND(E255*U255,2)</f>
        <v>0</v>
      </c>
      <c r="W255" s="216"/>
      <c r="X255" s="207"/>
      <c r="Y255" s="207"/>
      <c r="Z255" s="207"/>
      <c r="AA255" s="207"/>
      <c r="AB255" s="207"/>
      <c r="AC255" s="207"/>
      <c r="AD255" s="207"/>
      <c r="AE255" s="207"/>
      <c r="AF255" s="207"/>
      <c r="AG255" s="207" t="s">
        <v>145</v>
      </c>
      <c r="AH255" s="207"/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</row>
    <row r="256" spans="1:60" outlineLevel="1" x14ac:dyDescent="0.2">
      <c r="A256" s="214"/>
      <c r="B256" s="215"/>
      <c r="C256" s="247" t="s">
        <v>490</v>
      </c>
      <c r="D256" s="217"/>
      <c r="E256" s="218">
        <v>13.86</v>
      </c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 t="s">
        <v>149</v>
      </c>
      <c r="AH256" s="207">
        <v>0</v>
      </c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outlineLevel="1" x14ac:dyDescent="0.2">
      <c r="A257" s="214"/>
      <c r="B257" s="215"/>
      <c r="C257" s="247" t="s">
        <v>491</v>
      </c>
      <c r="D257" s="217"/>
      <c r="E257" s="218">
        <v>12.68</v>
      </c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07"/>
      <c r="Y257" s="207"/>
      <c r="Z257" s="207"/>
      <c r="AA257" s="207"/>
      <c r="AB257" s="207"/>
      <c r="AC257" s="207"/>
      <c r="AD257" s="207"/>
      <c r="AE257" s="207"/>
      <c r="AF257" s="207"/>
      <c r="AG257" s="207" t="s">
        <v>149</v>
      </c>
      <c r="AH257" s="207">
        <v>0</v>
      </c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</row>
    <row r="258" spans="1:60" outlineLevel="1" x14ac:dyDescent="0.2">
      <c r="A258" s="214"/>
      <c r="B258" s="215"/>
      <c r="C258" s="247" t="s">
        <v>492</v>
      </c>
      <c r="D258" s="217"/>
      <c r="E258" s="218">
        <v>11.16</v>
      </c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 t="s">
        <v>149</v>
      </c>
      <c r="AH258" s="207">
        <v>0</v>
      </c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outlineLevel="1" x14ac:dyDescent="0.2">
      <c r="A259" s="214"/>
      <c r="B259" s="215"/>
      <c r="C259" s="247" t="s">
        <v>493</v>
      </c>
      <c r="D259" s="217"/>
      <c r="E259" s="218">
        <v>11.9</v>
      </c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07"/>
      <c r="Y259" s="207"/>
      <c r="Z259" s="207"/>
      <c r="AA259" s="207"/>
      <c r="AB259" s="207"/>
      <c r="AC259" s="207"/>
      <c r="AD259" s="207"/>
      <c r="AE259" s="207"/>
      <c r="AF259" s="207"/>
      <c r="AG259" s="207" t="s">
        <v>149</v>
      </c>
      <c r="AH259" s="207">
        <v>0</v>
      </c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</row>
    <row r="260" spans="1:60" outlineLevel="1" x14ac:dyDescent="0.2">
      <c r="A260" s="214"/>
      <c r="B260" s="215"/>
      <c r="C260" s="247" t="s">
        <v>494</v>
      </c>
      <c r="D260" s="217"/>
      <c r="E260" s="218">
        <v>11.16</v>
      </c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 t="s">
        <v>149</v>
      </c>
      <c r="AH260" s="207">
        <v>0</v>
      </c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outlineLevel="1" x14ac:dyDescent="0.2">
      <c r="A261" s="214"/>
      <c r="B261" s="215"/>
      <c r="C261" s="247" t="s">
        <v>491</v>
      </c>
      <c r="D261" s="217"/>
      <c r="E261" s="218">
        <v>12.68</v>
      </c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 t="s">
        <v>149</v>
      </c>
      <c r="AH261" s="207">
        <v>0</v>
      </c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">
      <c r="A262" s="214"/>
      <c r="B262" s="215"/>
      <c r="C262" s="247" t="s">
        <v>495</v>
      </c>
      <c r="D262" s="217"/>
      <c r="E262" s="218">
        <v>11.16</v>
      </c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 t="s">
        <v>149</v>
      </c>
      <c r="AH262" s="207">
        <v>0</v>
      </c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outlineLevel="1" x14ac:dyDescent="0.2">
      <c r="A263" s="214"/>
      <c r="B263" s="215"/>
      <c r="C263" s="247" t="s">
        <v>491</v>
      </c>
      <c r="D263" s="217"/>
      <c r="E263" s="218">
        <v>12.68</v>
      </c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07"/>
      <c r="Y263" s="207"/>
      <c r="Z263" s="207"/>
      <c r="AA263" s="207"/>
      <c r="AB263" s="207"/>
      <c r="AC263" s="207"/>
      <c r="AD263" s="207"/>
      <c r="AE263" s="207"/>
      <c r="AF263" s="207"/>
      <c r="AG263" s="207" t="s">
        <v>149</v>
      </c>
      <c r="AH263" s="207">
        <v>0</v>
      </c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</row>
    <row r="264" spans="1:60" outlineLevel="1" x14ac:dyDescent="0.2">
      <c r="A264" s="214"/>
      <c r="B264" s="215"/>
      <c r="C264" s="247" t="s">
        <v>496</v>
      </c>
      <c r="D264" s="217"/>
      <c r="E264" s="218">
        <v>11.16</v>
      </c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 t="s">
        <v>149</v>
      </c>
      <c r="AH264" s="207">
        <v>0</v>
      </c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outlineLevel="1" x14ac:dyDescent="0.2">
      <c r="A265" s="214"/>
      <c r="B265" s="215"/>
      <c r="C265" s="247" t="s">
        <v>491</v>
      </c>
      <c r="D265" s="217"/>
      <c r="E265" s="218">
        <v>12.68</v>
      </c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07"/>
      <c r="Y265" s="207"/>
      <c r="Z265" s="207"/>
      <c r="AA265" s="207"/>
      <c r="AB265" s="207"/>
      <c r="AC265" s="207"/>
      <c r="AD265" s="207"/>
      <c r="AE265" s="207"/>
      <c r="AF265" s="207"/>
      <c r="AG265" s="207" t="s">
        <v>149</v>
      </c>
      <c r="AH265" s="207">
        <v>0</v>
      </c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</row>
    <row r="266" spans="1:60" outlineLevel="1" x14ac:dyDescent="0.2">
      <c r="A266" s="233">
        <v>132</v>
      </c>
      <c r="B266" s="234" t="s">
        <v>497</v>
      </c>
      <c r="C266" s="245" t="s">
        <v>498</v>
      </c>
      <c r="D266" s="235" t="s">
        <v>264</v>
      </c>
      <c r="E266" s="236">
        <v>1</v>
      </c>
      <c r="F266" s="237"/>
      <c r="G266" s="238">
        <f>ROUND(E266*F266,2)</f>
        <v>0</v>
      </c>
      <c r="H266" s="237"/>
      <c r="I266" s="238">
        <f>ROUND(E266*H266,2)</f>
        <v>0</v>
      </c>
      <c r="J266" s="237"/>
      <c r="K266" s="238">
        <f>ROUND(E266*J266,2)</f>
        <v>0</v>
      </c>
      <c r="L266" s="238">
        <v>21</v>
      </c>
      <c r="M266" s="238">
        <f>G266*(1+L266/100)</f>
        <v>0</v>
      </c>
      <c r="N266" s="238">
        <v>0</v>
      </c>
      <c r="O266" s="238">
        <f>ROUND(E266*N266,2)</f>
        <v>0</v>
      </c>
      <c r="P266" s="238">
        <v>0</v>
      </c>
      <c r="Q266" s="238">
        <f>ROUND(E266*P266,2)</f>
        <v>0</v>
      </c>
      <c r="R266" s="238"/>
      <c r="S266" s="238" t="s">
        <v>143</v>
      </c>
      <c r="T266" s="239" t="s">
        <v>144</v>
      </c>
      <c r="U266" s="216">
        <v>0</v>
      </c>
      <c r="V266" s="216">
        <f>ROUND(E266*U266,2)</f>
        <v>0</v>
      </c>
      <c r="W266" s="216"/>
      <c r="X266" s="207"/>
      <c r="Y266" s="207"/>
      <c r="Z266" s="207"/>
      <c r="AA266" s="207"/>
      <c r="AB266" s="207"/>
      <c r="AC266" s="207"/>
      <c r="AD266" s="207"/>
      <c r="AE266" s="207"/>
      <c r="AF266" s="207"/>
      <c r="AG266" s="207" t="s">
        <v>145</v>
      </c>
      <c r="AH266" s="207"/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</row>
    <row r="267" spans="1:60" outlineLevel="1" x14ac:dyDescent="0.2">
      <c r="A267" s="233">
        <v>133</v>
      </c>
      <c r="B267" s="234" t="s">
        <v>499</v>
      </c>
      <c r="C267" s="245" t="s">
        <v>500</v>
      </c>
      <c r="D267" s="235" t="s">
        <v>0</v>
      </c>
      <c r="E267" s="236">
        <v>13383.3025</v>
      </c>
      <c r="F267" s="237"/>
      <c r="G267" s="238">
        <f>ROUND(E267*F267,2)</f>
        <v>0</v>
      </c>
      <c r="H267" s="237"/>
      <c r="I267" s="238">
        <f>ROUND(E267*H267,2)</f>
        <v>0</v>
      </c>
      <c r="J267" s="237"/>
      <c r="K267" s="238">
        <f>ROUND(E267*J267,2)</f>
        <v>0</v>
      </c>
      <c r="L267" s="238">
        <v>21</v>
      </c>
      <c r="M267" s="238">
        <f>G267*(1+L267/100)</f>
        <v>0</v>
      </c>
      <c r="N267" s="238">
        <v>0</v>
      </c>
      <c r="O267" s="238">
        <f>ROUND(E267*N267,2)</f>
        <v>0</v>
      </c>
      <c r="P267" s="238">
        <v>0</v>
      </c>
      <c r="Q267" s="238">
        <f>ROUND(E267*P267,2)</f>
        <v>0</v>
      </c>
      <c r="R267" s="238"/>
      <c r="S267" s="238" t="s">
        <v>143</v>
      </c>
      <c r="T267" s="239" t="s">
        <v>144</v>
      </c>
      <c r="U267" s="216">
        <v>0</v>
      </c>
      <c r="V267" s="216">
        <f>ROUND(E267*U267,2)</f>
        <v>0</v>
      </c>
      <c r="W267" s="216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 t="s">
        <v>145</v>
      </c>
      <c r="AH267" s="207"/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</row>
    <row r="268" spans="1:60" x14ac:dyDescent="0.2">
      <c r="A268" s="220" t="s">
        <v>138</v>
      </c>
      <c r="B268" s="221" t="s">
        <v>92</v>
      </c>
      <c r="C268" s="244" t="s">
        <v>93</v>
      </c>
      <c r="D268" s="222"/>
      <c r="E268" s="223"/>
      <c r="F268" s="224"/>
      <c r="G268" s="224">
        <f>SUMIF(AG269:AG294,"&lt;&gt;NOR",G269:G294)</f>
        <v>0</v>
      </c>
      <c r="H268" s="224"/>
      <c r="I268" s="224">
        <f>SUM(I269:I294)</f>
        <v>0</v>
      </c>
      <c r="J268" s="224"/>
      <c r="K268" s="224">
        <f>SUM(K269:K294)</f>
        <v>0</v>
      </c>
      <c r="L268" s="224"/>
      <c r="M268" s="224">
        <f>SUM(M269:M294)</f>
        <v>0</v>
      </c>
      <c r="N268" s="224"/>
      <c r="O268" s="224">
        <f>SUM(O269:O294)</f>
        <v>7.0000000000000007E-2</v>
      </c>
      <c r="P268" s="224"/>
      <c r="Q268" s="224">
        <f>SUM(Q269:Q294)</f>
        <v>0</v>
      </c>
      <c r="R268" s="224"/>
      <c r="S268" s="224"/>
      <c r="T268" s="225"/>
      <c r="U268" s="219"/>
      <c r="V268" s="219">
        <f>SUM(V269:V294)</f>
        <v>0</v>
      </c>
      <c r="W268" s="219"/>
      <c r="AG268" t="s">
        <v>139</v>
      </c>
    </row>
    <row r="269" spans="1:60" outlineLevel="1" x14ac:dyDescent="0.2">
      <c r="A269" s="226">
        <v>134</v>
      </c>
      <c r="B269" s="227" t="s">
        <v>501</v>
      </c>
      <c r="C269" s="246" t="s">
        <v>502</v>
      </c>
      <c r="D269" s="228" t="s">
        <v>152</v>
      </c>
      <c r="E269" s="229">
        <v>16.768000000000001</v>
      </c>
      <c r="F269" s="230"/>
      <c r="G269" s="231">
        <f>ROUND(E269*F269,2)</f>
        <v>0</v>
      </c>
      <c r="H269" s="230"/>
      <c r="I269" s="231">
        <f>ROUND(E269*H269,2)</f>
        <v>0</v>
      </c>
      <c r="J269" s="230"/>
      <c r="K269" s="231">
        <f>ROUND(E269*J269,2)</f>
        <v>0</v>
      </c>
      <c r="L269" s="231">
        <v>21</v>
      </c>
      <c r="M269" s="231">
        <f>G269*(1+L269/100)</f>
        <v>0</v>
      </c>
      <c r="N269" s="231">
        <v>0</v>
      </c>
      <c r="O269" s="231">
        <f>ROUND(E269*N269,2)</f>
        <v>0</v>
      </c>
      <c r="P269" s="231">
        <v>0</v>
      </c>
      <c r="Q269" s="231">
        <f>ROUND(E269*P269,2)</f>
        <v>0</v>
      </c>
      <c r="R269" s="231"/>
      <c r="S269" s="231" t="s">
        <v>143</v>
      </c>
      <c r="T269" s="232" t="s">
        <v>144</v>
      </c>
      <c r="U269" s="216">
        <v>0</v>
      </c>
      <c r="V269" s="216">
        <f>ROUND(E269*U269,2)</f>
        <v>0</v>
      </c>
      <c r="W269" s="216"/>
      <c r="X269" s="207"/>
      <c r="Y269" s="207"/>
      <c r="Z269" s="207"/>
      <c r="AA269" s="207"/>
      <c r="AB269" s="207"/>
      <c r="AC269" s="207"/>
      <c r="AD269" s="207"/>
      <c r="AE269" s="207"/>
      <c r="AF269" s="207"/>
      <c r="AG269" s="207" t="s">
        <v>145</v>
      </c>
      <c r="AH269" s="207"/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</row>
    <row r="270" spans="1:60" outlineLevel="1" x14ac:dyDescent="0.2">
      <c r="A270" s="214"/>
      <c r="B270" s="215"/>
      <c r="C270" s="247" t="s">
        <v>503</v>
      </c>
      <c r="D270" s="217"/>
      <c r="E270" s="218">
        <v>2.97</v>
      </c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07"/>
      <c r="Y270" s="207"/>
      <c r="Z270" s="207"/>
      <c r="AA270" s="207"/>
      <c r="AB270" s="207"/>
      <c r="AC270" s="207"/>
      <c r="AD270" s="207"/>
      <c r="AE270" s="207"/>
      <c r="AF270" s="207"/>
      <c r="AG270" s="207" t="s">
        <v>149</v>
      </c>
      <c r="AH270" s="207">
        <v>0</v>
      </c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</row>
    <row r="271" spans="1:60" outlineLevel="1" x14ac:dyDescent="0.2">
      <c r="A271" s="214"/>
      <c r="B271" s="215"/>
      <c r="C271" s="247" t="s">
        <v>504</v>
      </c>
      <c r="D271" s="217"/>
      <c r="E271" s="218">
        <v>2.4500000000000002</v>
      </c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 t="s">
        <v>149</v>
      </c>
      <c r="AH271" s="207">
        <v>0</v>
      </c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</row>
    <row r="272" spans="1:60" outlineLevel="1" x14ac:dyDescent="0.2">
      <c r="A272" s="214"/>
      <c r="B272" s="215"/>
      <c r="C272" s="247" t="s">
        <v>505</v>
      </c>
      <c r="D272" s="217"/>
      <c r="E272" s="218">
        <v>2.4500000000000002</v>
      </c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07"/>
      <c r="Y272" s="207"/>
      <c r="Z272" s="207"/>
      <c r="AA272" s="207"/>
      <c r="AB272" s="207"/>
      <c r="AC272" s="207"/>
      <c r="AD272" s="207"/>
      <c r="AE272" s="207"/>
      <c r="AF272" s="207"/>
      <c r="AG272" s="207" t="s">
        <v>149</v>
      </c>
      <c r="AH272" s="207">
        <v>0</v>
      </c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</row>
    <row r="273" spans="1:60" outlineLevel="1" x14ac:dyDescent="0.2">
      <c r="A273" s="214"/>
      <c r="B273" s="215"/>
      <c r="C273" s="247" t="s">
        <v>506</v>
      </c>
      <c r="D273" s="217"/>
      <c r="E273" s="218">
        <v>2.4500000000000002</v>
      </c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 t="s">
        <v>149</v>
      </c>
      <c r="AH273" s="207">
        <v>0</v>
      </c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</row>
    <row r="274" spans="1:60" outlineLevel="1" x14ac:dyDescent="0.2">
      <c r="A274" s="214"/>
      <c r="B274" s="215"/>
      <c r="C274" s="247" t="s">
        <v>507</v>
      </c>
      <c r="D274" s="217"/>
      <c r="E274" s="218">
        <v>4</v>
      </c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07"/>
      <c r="Y274" s="207"/>
      <c r="Z274" s="207"/>
      <c r="AA274" s="207"/>
      <c r="AB274" s="207"/>
      <c r="AC274" s="207"/>
      <c r="AD274" s="207"/>
      <c r="AE274" s="207"/>
      <c r="AF274" s="207"/>
      <c r="AG274" s="207" t="s">
        <v>149</v>
      </c>
      <c r="AH274" s="207">
        <v>0</v>
      </c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</row>
    <row r="275" spans="1:60" outlineLevel="1" x14ac:dyDescent="0.2">
      <c r="A275" s="214"/>
      <c r="B275" s="215"/>
      <c r="C275" s="247" t="s">
        <v>508</v>
      </c>
      <c r="D275" s="217"/>
      <c r="E275" s="218">
        <v>2.4500000000000002</v>
      </c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07"/>
      <c r="Y275" s="207"/>
      <c r="Z275" s="207"/>
      <c r="AA275" s="207"/>
      <c r="AB275" s="207"/>
      <c r="AC275" s="207"/>
      <c r="AD275" s="207"/>
      <c r="AE275" s="207"/>
      <c r="AF275" s="207"/>
      <c r="AG275" s="207" t="s">
        <v>149</v>
      </c>
      <c r="AH275" s="207">
        <v>0</v>
      </c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</row>
    <row r="276" spans="1:60" outlineLevel="1" x14ac:dyDescent="0.2">
      <c r="A276" s="226">
        <v>135</v>
      </c>
      <c r="B276" s="227" t="s">
        <v>509</v>
      </c>
      <c r="C276" s="246" t="s">
        <v>510</v>
      </c>
      <c r="D276" s="228" t="s">
        <v>152</v>
      </c>
      <c r="E276" s="229">
        <v>16.768000000000001</v>
      </c>
      <c r="F276" s="230"/>
      <c r="G276" s="231">
        <f>ROUND(E276*F276,2)</f>
        <v>0</v>
      </c>
      <c r="H276" s="230"/>
      <c r="I276" s="231">
        <f>ROUND(E276*H276,2)</f>
        <v>0</v>
      </c>
      <c r="J276" s="230"/>
      <c r="K276" s="231">
        <f>ROUND(E276*J276,2)</f>
        <v>0</v>
      </c>
      <c r="L276" s="231">
        <v>21</v>
      </c>
      <c r="M276" s="231">
        <f>G276*(1+L276/100)</f>
        <v>0</v>
      </c>
      <c r="N276" s="231">
        <v>0</v>
      </c>
      <c r="O276" s="231">
        <f>ROUND(E276*N276,2)</f>
        <v>0</v>
      </c>
      <c r="P276" s="231">
        <v>0</v>
      </c>
      <c r="Q276" s="231">
        <f>ROUND(E276*P276,2)</f>
        <v>0</v>
      </c>
      <c r="R276" s="231"/>
      <c r="S276" s="231" t="s">
        <v>143</v>
      </c>
      <c r="T276" s="232" t="s">
        <v>144</v>
      </c>
      <c r="U276" s="216">
        <v>0</v>
      </c>
      <c r="V276" s="216">
        <f>ROUND(E276*U276,2)</f>
        <v>0</v>
      </c>
      <c r="W276" s="216"/>
      <c r="X276" s="207"/>
      <c r="Y276" s="207"/>
      <c r="Z276" s="207"/>
      <c r="AA276" s="207"/>
      <c r="AB276" s="207"/>
      <c r="AC276" s="207"/>
      <c r="AD276" s="207"/>
      <c r="AE276" s="207"/>
      <c r="AF276" s="207"/>
      <c r="AG276" s="207" t="s">
        <v>145</v>
      </c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</row>
    <row r="277" spans="1:60" outlineLevel="1" x14ac:dyDescent="0.2">
      <c r="A277" s="214"/>
      <c r="B277" s="215"/>
      <c r="C277" s="247" t="s">
        <v>511</v>
      </c>
      <c r="D277" s="217"/>
      <c r="E277" s="218">
        <v>5.42</v>
      </c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07"/>
      <c r="Y277" s="207"/>
      <c r="Z277" s="207"/>
      <c r="AA277" s="207"/>
      <c r="AB277" s="207"/>
      <c r="AC277" s="207"/>
      <c r="AD277" s="207"/>
      <c r="AE277" s="207"/>
      <c r="AF277" s="207"/>
      <c r="AG277" s="207" t="s">
        <v>149</v>
      </c>
      <c r="AH277" s="207">
        <v>0</v>
      </c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</row>
    <row r="278" spans="1:60" outlineLevel="1" x14ac:dyDescent="0.2">
      <c r="A278" s="214"/>
      <c r="B278" s="215"/>
      <c r="C278" s="247" t="s">
        <v>505</v>
      </c>
      <c r="D278" s="217"/>
      <c r="E278" s="218">
        <v>2.4500000000000002</v>
      </c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07"/>
      <c r="Y278" s="207"/>
      <c r="Z278" s="207"/>
      <c r="AA278" s="207"/>
      <c r="AB278" s="207"/>
      <c r="AC278" s="207"/>
      <c r="AD278" s="207"/>
      <c r="AE278" s="207"/>
      <c r="AF278" s="207"/>
      <c r="AG278" s="207" t="s">
        <v>149</v>
      </c>
      <c r="AH278" s="207">
        <v>0</v>
      </c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</row>
    <row r="279" spans="1:60" outlineLevel="1" x14ac:dyDescent="0.2">
      <c r="A279" s="214"/>
      <c r="B279" s="215"/>
      <c r="C279" s="247" t="s">
        <v>506</v>
      </c>
      <c r="D279" s="217"/>
      <c r="E279" s="218">
        <v>2.4500000000000002</v>
      </c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 t="s">
        <v>149</v>
      </c>
      <c r="AH279" s="207">
        <v>0</v>
      </c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</row>
    <row r="280" spans="1:60" outlineLevel="1" x14ac:dyDescent="0.2">
      <c r="A280" s="214"/>
      <c r="B280" s="215"/>
      <c r="C280" s="247" t="s">
        <v>507</v>
      </c>
      <c r="D280" s="217"/>
      <c r="E280" s="218">
        <v>4</v>
      </c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07"/>
      <c r="Y280" s="207"/>
      <c r="Z280" s="207"/>
      <c r="AA280" s="207"/>
      <c r="AB280" s="207"/>
      <c r="AC280" s="207"/>
      <c r="AD280" s="207"/>
      <c r="AE280" s="207"/>
      <c r="AF280" s="207"/>
      <c r="AG280" s="207" t="s">
        <v>149</v>
      </c>
      <c r="AH280" s="207">
        <v>0</v>
      </c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</row>
    <row r="281" spans="1:60" outlineLevel="1" x14ac:dyDescent="0.2">
      <c r="A281" s="214"/>
      <c r="B281" s="215"/>
      <c r="C281" s="247" t="s">
        <v>508</v>
      </c>
      <c r="D281" s="217"/>
      <c r="E281" s="218">
        <v>2.4500000000000002</v>
      </c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07"/>
      <c r="Y281" s="207"/>
      <c r="Z281" s="207"/>
      <c r="AA281" s="207"/>
      <c r="AB281" s="207"/>
      <c r="AC281" s="207"/>
      <c r="AD281" s="207"/>
      <c r="AE281" s="207"/>
      <c r="AF281" s="207"/>
      <c r="AG281" s="207" t="s">
        <v>149</v>
      </c>
      <c r="AH281" s="207">
        <v>0</v>
      </c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</row>
    <row r="282" spans="1:60" outlineLevel="1" x14ac:dyDescent="0.2">
      <c r="A282" s="226">
        <v>136</v>
      </c>
      <c r="B282" s="227" t="s">
        <v>512</v>
      </c>
      <c r="C282" s="246" t="s">
        <v>513</v>
      </c>
      <c r="D282" s="228" t="s">
        <v>152</v>
      </c>
      <c r="E282" s="229">
        <v>16.768000000000001</v>
      </c>
      <c r="F282" s="230"/>
      <c r="G282" s="231">
        <f>ROUND(E282*F282,2)</f>
        <v>0</v>
      </c>
      <c r="H282" s="230"/>
      <c r="I282" s="231">
        <f>ROUND(E282*H282,2)</f>
        <v>0</v>
      </c>
      <c r="J282" s="230"/>
      <c r="K282" s="231">
        <f>ROUND(E282*J282,2)</f>
        <v>0</v>
      </c>
      <c r="L282" s="231">
        <v>21</v>
      </c>
      <c r="M282" s="231">
        <f>G282*(1+L282/100)</f>
        <v>0</v>
      </c>
      <c r="N282" s="231">
        <v>2.5000000000000001E-4</v>
      </c>
      <c r="O282" s="231">
        <f>ROUND(E282*N282,2)</f>
        <v>0</v>
      </c>
      <c r="P282" s="231">
        <v>0</v>
      </c>
      <c r="Q282" s="231">
        <f>ROUND(E282*P282,2)</f>
        <v>0</v>
      </c>
      <c r="R282" s="231"/>
      <c r="S282" s="231" t="s">
        <v>143</v>
      </c>
      <c r="T282" s="232" t="s">
        <v>144</v>
      </c>
      <c r="U282" s="216">
        <v>0</v>
      </c>
      <c r="V282" s="216">
        <f>ROUND(E282*U282,2)</f>
        <v>0</v>
      </c>
      <c r="W282" s="216"/>
      <c r="X282" s="207"/>
      <c r="Y282" s="207"/>
      <c r="Z282" s="207"/>
      <c r="AA282" s="207"/>
      <c r="AB282" s="207"/>
      <c r="AC282" s="207"/>
      <c r="AD282" s="207"/>
      <c r="AE282" s="207"/>
      <c r="AF282" s="207"/>
      <c r="AG282" s="207" t="s">
        <v>145</v>
      </c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</row>
    <row r="283" spans="1:60" outlineLevel="1" x14ac:dyDescent="0.2">
      <c r="A283" s="214"/>
      <c r="B283" s="215"/>
      <c r="C283" s="247" t="s">
        <v>511</v>
      </c>
      <c r="D283" s="217"/>
      <c r="E283" s="218">
        <v>5.42</v>
      </c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07"/>
      <c r="Y283" s="207"/>
      <c r="Z283" s="207"/>
      <c r="AA283" s="207"/>
      <c r="AB283" s="207"/>
      <c r="AC283" s="207"/>
      <c r="AD283" s="207"/>
      <c r="AE283" s="207"/>
      <c r="AF283" s="207"/>
      <c r="AG283" s="207" t="s">
        <v>149</v>
      </c>
      <c r="AH283" s="207">
        <v>0</v>
      </c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</row>
    <row r="284" spans="1:60" outlineLevel="1" x14ac:dyDescent="0.2">
      <c r="A284" s="214"/>
      <c r="B284" s="215"/>
      <c r="C284" s="247" t="s">
        <v>514</v>
      </c>
      <c r="D284" s="217"/>
      <c r="E284" s="218">
        <v>2.4500000000000002</v>
      </c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07"/>
      <c r="Y284" s="207"/>
      <c r="Z284" s="207"/>
      <c r="AA284" s="207"/>
      <c r="AB284" s="207"/>
      <c r="AC284" s="207"/>
      <c r="AD284" s="207"/>
      <c r="AE284" s="207"/>
      <c r="AF284" s="207"/>
      <c r="AG284" s="207" t="s">
        <v>149</v>
      </c>
      <c r="AH284" s="207">
        <v>0</v>
      </c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</row>
    <row r="285" spans="1:60" outlineLevel="1" x14ac:dyDescent="0.2">
      <c r="A285" s="214"/>
      <c r="B285" s="215"/>
      <c r="C285" s="247" t="s">
        <v>506</v>
      </c>
      <c r="D285" s="217"/>
      <c r="E285" s="218">
        <v>2.4500000000000002</v>
      </c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07"/>
      <c r="Y285" s="207"/>
      <c r="Z285" s="207"/>
      <c r="AA285" s="207"/>
      <c r="AB285" s="207"/>
      <c r="AC285" s="207"/>
      <c r="AD285" s="207"/>
      <c r="AE285" s="207"/>
      <c r="AF285" s="207"/>
      <c r="AG285" s="207" t="s">
        <v>149</v>
      </c>
      <c r="AH285" s="207">
        <v>0</v>
      </c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  <c r="AS285" s="207"/>
      <c r="AT285" s="207"/>
      <c r="AU285" s="207"/>
      <c r="AV285" s="207"/>
      <c r="AW285" s="207"/>
      <c r="AX285" s="207"/>
      <c r="AY285" s="207"/>
      <c r="AZ285" s="207"/>
      <c r="BA285" s="207"/>
      <c r="BB285" s="207"/>
      <c r="BC285" s="207"/>
      <c r="BD285" s="207"/>
      <c r="BE285" s="207"/>
      <c r="BF285" s="207"/>
      <c r="BG285" s="207"/>
      <c r="BH285" s="207"/>
    </row>
    <row r="286" spans="1:60" outlineLevel="1" x14ac:dyDescent="0.2">
      <c r="A286" s="214"/>
      <c r="B286" s="215"/>
      <c r="C286" s="247" t="s">
        <v>507</v>
      </c>
      <c r="D286" s="217"/>
      <c r="E286" s="218">
        <v>4</v>
      </c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07"/>
      <c r="Y286" s="207"/>
      <c r="Z286" s="207"/>
      <c r="AA286" s="207"/>
      <c r="AB286" s="207"/>
      <c r="AC286" s="207"/>
      <c r="AD286" s="207"/>
      <c r="AE286" s="207"/>
      <c r="AF286" s="207"/>
      <c r="AG286" s="207" t="s">
        <v>149</v>
      </c>
      <c r="AH286" s="207">
        <v>0</v>
      </c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</row>
    <row r="287" spans="1:60" outlineLevel="1" x14ac:dyDescent="0.2">
      <c r="A287" s="214"/>
      <c r="B287" s="215"/>
      <c r="C287" s="247" t="s">
        <v>515</v>
      </c>
      <c r="D287" s="217"/>
      <c r="E287" s="218">
        <v>2.4500000000000002</v>
      </c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07"/>
      <c r="Y287" s="207"/>
      <c r="Z287" s="207"/>
      <c r="AA287" s="207"/>
      <c r="AB287" s="207"/>
      <c r="AC287" s="207"/>
      <c r="AD287" s="207"/>
      <c r="AE287" s="207"/>
      <c r="AF287" s="207"/>
      <c r="AG287" s="207" t="s">
        <v>149</v>
      </c>
      <c r="AH287" s="207">
        <v>0</v>
      </c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</row>
    <row r="288" spans="1:60" outlineLevel="1" x14ac:dyDescent="0.2">
      <c r="A288" s="226">
        <v>137</v>
      </c>
      <c r="B288" s="227" t="s">
        <v>516</v>
      </c>
      <c r="C288" s="246" t="s">
        <v>517</v>
      </c>
      <c r="D288" s="228" t="s">
        <v>152</v>
      </c>
      <c r="E288" s="229">
        <v>19.283200000000001</v>
      </c>
      <c r="F288" s="230"/>
      <c r="G288" s="231">
        <f>ROUND(E288*F288,2)</f>
        <v>0</v>
      </c>
      <c r="H288" s="230"/>
      <c r="I288" s="231">
        <f>ROUND(E288*H288,2)</f>
        <v>0</v>
      </c>
      <c r="J288" s="230"/>
      <c r="K288" s="231">
        <f>ROUND(E288*J288,2)</f>
        <v>0</v>
      </c>
      <c r="L288" s="231">
        <v>21</v>
      </c>
      <c r="M288" s="231">
        <f>G288*(1+L288/100)</f>
        <v>0</v>
      </c>
      <c r="N288" s="231">
        <v>3.5999999999999999E-3</v>
      </c>
      <c r="O288" s="231">
        <f>ROUND(E288*N288,2)</f>
        <v>7.0000000000000007E-2</v>
      </c>
      <c r="P288" s="231">
        <v>0</v>
      </c>
      <c r="Q288" s="231">
        <f>ROUND(E288*P288,2)</f>
        <v>0</v>
      </c>
      <c r="R288" s="231"/>
      <c r="S288" s="231" t="s">
        <v>143</v>
      </c>
      <c r="T288" s="232" t="s">
        <v>144</v>
      </c>
      <c r="U288" s="216">
        <v>0</v>
      </c>
      <c r="V288" s="216">
        <f>ROUND(E288*U288,2)</f>
        <v>0</v>
      </c>
      <c r="W288" s="216"/>
      <c r="X288" s="207"/>
      <c r="Y288" s="207"/>
      <c r="Z288" s="207"/>
      <c r="AA288" s="207"/>
      <c r="AB288" s="207"/>
      <c r="AC288" s="207"/>
      <c r="AD288" s="207"/>
      <c r="AE288" s="207"/>
      <c r="AF288" s="207"/>
      <c r="AG288" s="207" t="s">
        <v>248</v>
      </c>
      <c r="AH288" s="207"/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</row>
    <row r="289" spans="1:60" outlineLevel="1" x14ac:dyDescent="0.2">
      <c r="A289" s="214"/>
      <c r="B289" s="215"/>
      <c r="C289" s="247" t="s">
        <v>518</v>
      </c>
      <c r="D289" s="217"/>
      <c r="E289" s="218">
        <v>6.23</v>
      </c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07"/>
      <c r="Y289" s="207"/>
      <c r="Z289" s="207"/>
      <c r="AA289" s="207"/>
      <c r="AB289" s="207"/>
      <c r="AC289" s="207"/>
      <c r="AD289" s="207"/>
      <c r="AE289" s="207"/>
      <c r="AF289" s="207"/>
      <c r="AG289" s="207" t="s">
        <v>149</v>
      </c>
      <c r="AH289" s="207">
        <v>0</v>
      </c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</row>
    <row r="290" spans="1:60" outlineLevel="1" x14ac:dyDescent="0.2">
      <c r="A290" s="214"/>
      <c r="B290" s="215"/>
      <c r="C290" s="247" t="s">
        <v>519</v>
      </c>
      <c r="D290" s="217"/>
      <c r="E290" s="218">
        <v>2.82</v>
      </c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07"/>
      <c r="Y290" s="207"/>
      <c r="Z290" s="207"/>
      <c r="AA290" s="207"/>
      <c r="AB290" s="207"/>
      <c r="AC290" s="207"/>
      <c r="AD290" s="207"/>
      <c r="AE290" s="207"/>
      <c r="AF290" s="207"/>
      <c r="AG290" s="207" t="s">
        <v>149</v>
      </c>
      <c r="AH290" s="207">
        <v>0</v>
      </c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</row>
    <row r="291" spans="1:60" outlineLevel="1" x14ac:dyDescent="0.2">
      <c r="A291" s="214"/>
      <c r="B291" s="215"/>
      <c r="C291" s="247" t="s">
        <v>520</v>
      </c>
      <c r="D291" s="217"/>
      <c r="E291" s="218">
        <v>2.82</v>
      </c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 t="s">
        <v>149</v>
      </c>
      <c r="AH291" s="207">
        <v>0</v>
      </c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207"/>
      <c r="AX291" s="207"/>
      <c r="AY291" s="207"/>
      <c r="AZ291" s="207"/>
      <c r="BA291" s="207"/>
      <c r="BB291" s="207"/>
      <c r="BC291" s="207"/>
      <c r="BD291" s="207"/>
      <c r="BE291" s="207"/>
      <c r="BF291" s="207"/>
      <c r="BG291" s="207"/>
      <c r="BH291" s="207"/>
    </row>
    <row r="292" spans="1:60" outlineLevel="1" x14ac:dyDescent="0.2">
      <c r="A292" s="214"/>
      <c r="B292" s="215"/>
      <c r="C292" s="247" t="s">
        <v>521</v>
      </c>
      <c r="D292" s="217"/>
      <c r="E292" s="218">
        <v>4.5999999999999996</v>
      </c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 t="s">
        <v>149</v>
      </c>
      <c r="AH292" s="207">
        <v>0</v>
      </c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</row>
    <row r="293" spans="1:60" outlineLevel="1" x14ac:dyDescent="0.2">
      <c r="A293" s="214"/>
      <c r="B293" s="215"/>
      <c r="C293" s="247" t="s">
        <v>522</v>
      </c>
      <c r="D293" s="217"/>
      <c r="E293" s="218">
        <v>2.82</v>
      </c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07"/>
      <c r="Y293" s="207"/>
      <c r="Z293" s="207"/>
      <c r="AA293" s="207"/>
      <c r="AB293" s="207"/>
      <c r="AC293" s="207"/>
      <c r="AD293" s="207"/>
      <c r="AE293" s="207"/>
      <c r="AF293" s="207"/>
      <c r="AG293" s="207" t="s">
        <v>149</v>
      </c>
      <c r="AH293" s="207">
        <v>0</v>
      </c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</row>
    <row r="294" spans="1:60" outlineLevel="1" x14ac:dyDescent="0.2">
      <c r="A294" s="233">
        <v>138</v>
      </c>
      <c r="B294" s="234" t="s">
        <v>523</v>
      </c>
      <c r="C294" s="245" t="s">
        <v>524</v>
      </c>
      <c r="D294" s="235" t="s">
        <v>0</v>
      </c>
      <c r="E294" s="236">
        <v>196.14359999999999</v>
      </c>
      <c r="F294" s="237"/>
      <c r="G294" s="238">
        <f>ROUND(E294*F294,2)</f>
        <v>0</v>
      </c>
      <c r="H294" s="237"/>
      <c r="I294" s="238">
        <f>ROUND(E294*H294,2)</f>
        <v>0</v>
      </c>
      <c r="J294" s="237"/>
      <c r="K294" s="238">
        <f>ROUND(E294*J294,2)</f>
        <v>0</v>
      </c>
      <c r="L294" s="238">
        <v>21</v>
      </c>
      <c r="M294" s="238">
        <f>G294*(1+L294/100)</f>
        <v>0</v>
      </c>
      <c r="N294" s="238">
        <v>0</v>
      </c>
      <c r="O294" s="238">
        <f>ROUND(E294*N294,2)</f>
        <v>0</v>
      </c>
      <c r="P294" s="238">
        <v>0</v>
      </c>
      <c r="Q294" s="238">
        <f>ROUND(E294*P294,2)</f>
        <v>0</v>
      </c>
      <c r="R294" s="238"/>
      <c r="S294" s="238" t="s">
        <v>143</v>
      </c>
      <c r="T294" s="239" t="s">
        <v>144</v>
      </c>
      <c r="U294" s="216">
        <v>0</v>
      </c>
      <c r="V294" s="216">
        <f>ROUND(E294*U294,2)</f>
        <v>0</v>
      </c>
      <c r="W294" s="216"/>
      <c r="X294" s="207"/>
      <c r="Y294" s="207"/>
      <c r="Z294" s="207"/>
      <c r="AA294" s="207"/>
      <c r="AB294" s="207"/>
      <c r="AC294" s="207"/>
      <c r="AD294" s="207"/>
      <c r="AE294" s="207"/>
      <c r="AF294" s="207"/>
      <c r="AG294" s="207" t="s">
        <v>145</v>
      </c>
      <c r="AH294" s="207"/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</row>
    <row r="295" spans="1:60" x14ac:dyDescent="0.2">
      <c r="A295" s="220" t="s">
        <v>138</v>
      </c>
      <c r="B295" s="221" t="s">
        <v>94</v>
      </c>
      <c r="C295" s="244" t="s">
        <v>95</v>
      </c>
      <c r="D295" s="222"/>
      <c r="E295" s="223"/>
      <c r="F295" s="224"/>
      <c r="G295" s="224">
        <f>SUMIF(AG296:AG300,"&lt;&gt;NOR",G296:G300)</f>
        <v>0</v>
      </c>
      <c r="H295" s="224"/>
      <c r="I295" s="224">
        <f>SUM(I296:I300)</f>
        <v>0</v>
      </c>
      <c r="J295" s="224"/>
      <c r="K295" s="224">
        <f>SUM(K296:K300)</f>
        <v>0</v>
      </c>
      <c r="L295" s="224"/>
      <c r="M295" s="224">
        <f>SUM(M296:M300)</f>
        <v>0</v>
      </c>
      <c r="N295" s="224"/>
      <c r="O295" s="224">
        <f>SUM(O296:O300)</f>
        <v>0</v>
      </c>
      <c r="P295" s="224"/>
      <c r="Q295" s="224">
        <f>SUM(Q296:Q300)</f>
        <v>0</v>
      </c>
      <c r="R295" s="224"/>
      <c r="S295" s="224"/>
      <c r="T295" s="225"/>
      <c r="U295" s="219"/>
      <c r="V295" s="219">
        <f>SUM(V296:V300)</f>
        <v>0</v>
      </c>
      <c r="W295" s="219"/>
      <c r="AG295" t="s">
        <v>139</v>
      </c>
    </row>
    <row r="296" spans="1:60" ht="22.5" outlineLevel="1" x14ac:dyDescent="0.2">
      <c r="A296" s="226">
        <v>139</v>
      </c>
      <c r="B296" s="227" t="s">
        <v>525</v>
      </c>
      <c r="C296" s="246" t="s">
        <v>526</v>
      </c>
      <c r="D296" s="228" t="s">
        <v>152</v>
      </c>
      <c r="E296" s="229">
        <v>1.55</v>
      </c>
      <c r="F296" s="230"/>
      <c r="G296" s="231">
        <f>ROUND(E296*F296,2)</f>
        <v>0</v>
      </c>
      <c r="H296" s="230"/>
      <c r="I296" s="231">
        <f>ROUND(E296*H296,2)</f>
        <v>0</v>
      </c>
      <c r="J296" s="230"/>
      <c r="K296" s="231">
        <f>ROUND(E296*J296,2)</f>
        <v>0</v>
      </c>
      <c r="L296" s="231">
        <v>21</v>
      </c>
      <c r="M296" s="231">
        <f>G296*(1+L296/100)</f>
        <v>0</v>
      </c>
      <c r="N296" s="231">
        <v>2.7699999999999999E-3</v>
      </c>
      <c r="O296" s="231">
        <f>ROUND(E296*N296,2)</f>
        <v>0</v>
      </c>
      <c r="P296" s="231">
        <v>0</v>
      </c>
      <c r="Q296" s="231">
        <f>ROUND(E296*P296,2)</f>
        <v>0</v>
      </c>
      <c r="R296" s="231"/>
      <c r="S296" s="231" t="s">
        <v>143</v>
      </c>
      <c r="T296" s="232" t="s">
        <v>144</v>
      </c>
      <c r="U296" s="216">
        <v>0</v>
      </c>
      <c r="V296" s="216">
        <f>ROUND(E296*U296,2)</f>
        <v>0</v>
      </c>
      <c r="W296" s="216"/>
      <c r="X296" s="207"/>
      <c r="Y296" s="207"/>
      <c r="Z296" s="207"/>
      <c r="AA296" s="207"/>
      <c r="AB296" s="207"/>
      <c r="AC296" s="207"/>
      <c r="AD296" s="207"/>
      <c r="AE296" s="207"/>
      <c r="AF296" s="207"/>
      <c r="AG296" s="207" t="s">
        <v>145</v>
      </c>
      <c r="AH296" s="207"/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</row>
    <row r="297" spans="1:60" outlineLevel="1" x14ac:dyDescent="0.2">
      <c r="A297" s="214"/>
      <c r="B297" s="215"/>
      <c r="C297" s="247" t="s">
        <v>215</v>
      </c>
      <c r="D297" s="217"/>
      <c r="E297" s="218">
        <v>1.55</v>
      </c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07"/>
      <c r="Y297" s="207"/>
      <c r="Z297" s="207"/>
      <c r="AA297" s="207"/>
      <c r="AB297" s="207"/>
      <c r="AC297" s="207"/>
      <c r="AD297" s="207"/>
      <c r="AE297" s="207"/>
      <c r="AF297" s="207"/>
      <c r="AG297" s="207" t="s">
        <v>149</v>
      </c>
      <c r="AH297" s="207">
        <v>0</v>
      </c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</row>
    <row r="298" spans="1:60" outlineLevel="1" x14ac:dyDescent="0.2">
      <c r="A298" s="226">
        <v>140</v>
      </c>
      <c r="B298" s="227" t="s">
        <v>527</v>
      </c>
      <c r="C298" s="246" t="s">
        <v>528</v>
      </c>
      <c r="D298" s="228" t="s">
        <v>152</v>
      </c>
      <c r="E298" s="229">
        <v>1.7825</v>
      </c>
      <c r="F298" s="230"/>
      <c r="G298" s="231">
        <f>ROUND(E298*F298,2)</f>
        <v>0</v>
      </c>
      <c r="H298" s="230"/>
      <c r="I298" s="231">
        <f>ROUND(E298*H298,2)</f>
        <v>0</v>
      </c>
      <c r="J298" s="230"/>
      <c r="K298" s="231">
        <f>ROUND(E298*J298,2)</f>
        <v>0</v>
      </c>
      <c r="L298" s="231">
        <v>21</v>
      </c>
      <c r="M298" s="231">
        <f>G298*(1+L298/100)</f>
        <v>0</v>
      </c>
      <c r="N298" s="231">
        <v>0</v>
      </c>
      <c r="O298" s="231">
        <f>ROUND(E298*N298,2)</f>
        <v>0</v>
      </c>
      <c r="P298" s="231">
        <v>0</v>
      </c>
      <c r="Q298" s="231">
        <f>ROUND(E298*P298,2)</f>
        <v>0</v>
      </c>
      <c r="R298" s="231"/>
      <c r="S298" s="231" t="s">
        <v>143</v>
      </c>
      <c r="T298" s="232" t="s">
        <v>144</v>
      </c>
      <c r="U298" s="216">
        <v>0</v>
      </c>
      <c r="V298" s="216">
        <f>ROUND(E298*U298,2)</f>
        <v>0</v>
      </c>
      <c r="W298" s="216"/>
      <c r="X298" s="207"/>
      <c r="Y298" s="207"/>
      <c r="Z298" s="207"/>
      <c r="AA298" s="207"/>
      <c r="AB298" s="207"/>
      <c r="AC298" s="207"/>
      <c r="AD298" s="207"/>
      <c r="AE298" s="207"/>
      <c r="AF298" s="207"/>
      <c r="AG298" s="207" t="s">
        <v>145</v>
      </c>
      <c r="AH298" s="207"/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</row>
    <row r="299" spans="1:60" outlineLevel="1" x14ac:dyDescent="0.2">
      <c r="A299" s="214"/>
      <c r="B299" s="215"/>
      <c r="C299" s="247" t="s">
        <v>529</v>
      </c>
      <c r="D299" s="217"/>
      <c r="E299" s="218">
        <v>1.78</v>
      </c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07"/>
      <c r="Y299" s="207"/>
      <c r="Z299" s="207"/>
      <c r="AA299" s="207"/>
      <c r="AB299" s="207"/>
      <c r="AC299" s="207"/>
      <c r="AD299" s="207"/>
      <c r="AE299" s="207"/>
      <c r="AF299" s="207"/>
      <c r="AG299" s="207" t="s">
        <v>149</v>
      </c>
      <c r="AH299" s="207">
        <v>0</v>
      </c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</row>
    <row r="300" spans="1:60" outlineLevel="1" x14ac:dyDescent="0.2">
      <c r="A300" s="233">
        <v>141</v>
      </c>
      <c r="B300" s="234" t="s">
        <v>530</v>
      </c>
      <c r="C300" s="245" t="s">
        <v>531</v>
      </c>
      <c r="D300" s="235" t="s">
        <v>0</v>
      </c>
      <c r="E300" s="236">
        <v>11.795500000000001</v>
      </c>
      <c r="F300" s="237"/>
      <c r="G300" s="238">
        <f>ROUND(E300*F300,2)</f>
        <v>0</v>
      </c>
      <c r="H300" s="237"/>
      <c r="I300" s="238">
        <f>ROUND(E300*H300,2)</f>
        <v>0</v>
      </c>
      <c r="J300" s="237"/>
      <c r="K300" s="238">
        <f>ROUND(E300*J300,2)</f>
        <v>0</v>
      </c>
      <c r="L300" s="238">
        <v>21</v>
      </c>
      <c r="M300" s="238">
        <f>G300*(1+L300/100)</f>
        <v>0</v>
      </c>
      <c r="N300" s="238">
        <v>0</v>
      </c>
      <c r="O300" s="238">
        <f>ROUND(E300*N300,2)</f>
        <v>0</v>
      </c>
      <c r="P300" s="238">
        <v>0</v>
      </c>
      <c r="Q300" s="238">
        <f>ROUND(E300*P300,2)</f>
        <v>0</v>
      </c>
      <c r="R300" s="238"/>
      <c r="S300" s="238" t="s">
        <v>143</v>
      </c>
      <c r="T300" s="239" t="s">
        <v>144</v>
      </c>
      <c r="U300" s="216">
        <v>0</v>
      </c>
      <c r="V300" s="216">
        <f>ROUND(E300*U300,2)</f>
        <v>0</v>
      </c>
      <c r="W300" s="216"/>
      <c r="X300" s="207"/>
      <c r="Y300" s="207"/>
      <c r="Z300" s="207"/>
      <c r="AA300" s="207"/>
      <c r="AB300" s="207"/>
      <c r="AC300" s="207"/>
      <c r="AD300" s="207"/>
      <c r="AE300" s="207"/>
      <c r="AF300" s="207"/>
      <c r="AG300" s="207" t="s">
        <v>145</v>
      </c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</row>
    <row r="301" spans="1:60" x14ac:dyDescent="0.2">
      <c r="A301" s="220" t="s">
        <v>138</v>
      </c>
      <c r="B301" s="221" t="s">
        <v>100</v>
      </c>
      <c r="C301" s="244" t="s">
        <v>101</v>
      </c>
      <c r="D301" s="222"/>
      <c r="E301" s="223"/>
      <c r="F301" s="224"/>
      <c r="G301" s="224">
        <f>SUMIF(AG302:AG302,"&lt;&gt;NOR",G302:G302)</f>
        <v>0</v>
      </c>
      <c r="H301" s="224"/>
      <c r="I301" s="224">
        <f>SUM(I302:I302)</f>
        <v>0</v>
      </c>
      <c r="J301" s="224"/>
      <c r="K301" s="224">
        <f>SUM(K302:K302)</f>
        <v>0</v>
      </c>
      <c r="L301" s="224"/>
      <c r="M301" s="224">
        <f>SUM(M302:M302)</f>
        <v>0</v>
      </c>
      <c r="N301" s="224"/>
      <c r="O301" s="224">
        <f>SUM(O302:O302)</f>
        <v>0</v>
      </c>
      <c r="P301" s="224"/>
      <c r="Q301" s="224">
        <f>SUM(Q302:Q302)</f>
        <v>0</v>
      </c>
      <c r="R301" s="224"/>
      <c r="S301" s="224"/>
      <c r="T301" s="225"/>
      <c r="U301" s="219"/>
      <c r="V301" s="219">
        <f>SUM(V302:V302)</f>
        <v>0</v>
      </c>
      <c r="W301" s="219"/>
      <c r="AG301" t="s">
        <v>139</v>
      </c>
    </row>
    <row r="302" spans="1:60" outlineLevel="1" x14ac:dyDescent="0.2">
      <c r="A302" s="233">
        <v>142</v>
      </c>
      <c r="B302" s="234" t="s">
        <v>532</v>
      </c>
      <c r="C302" s="245" t="s">
        <v>533</v>
      </c>
      <c r="D302" s="235" t="s">
        <v>404</v>
      </c>
      <c r="E302" s="236">
        <v>5</v>
      </c>
      <c r="F302" s="237"/>
      <c r="G302" s="238">
        <f>ROUND(E302*F302,2)</f>
        <v>0</v>
      </c>
      <c r="H302" s="237"/>
      <c r="I302" s="238">
        <f>ROUND(E302*H302,2)</f>
        <v>0</v>
      </c>
      <c r="J302" s="237"/>
      <c r="K302" s="238">
        <f>ROUND(E302*J302,2)</f>
        <v>0</v>
      </c>
      <c r="L302" s="238">
        <v>21</v>
      </c>
      <c r="M302" s="238">
        <f>G302*(1+L302/100)</f>
        <v>0</v>
      </c>
      <c r="N302" s="238">
        <v>0</v>
      </c>
      <c r="O302" s="238">
        <f>ROUND(E302*N302,2)</f>
        <v>0</v>
      </c>
      <c r="P302" s="238">
        <v>0</v>
      </c>
      <c r="Q302" s="238">
        <f>ROUND(E302*P302,2)</f>
        <v>0</v>
      </c>
      <c r="R302" s="238"/>
      <c r="S302" s="238" t="s">
        <v>143</v>
      </c>
      <c r="T302" s="239" t="s">
        <v>144</v>
      </c>
      <c r="U302" s="216">
        <v>0</v>
      </c>
      <c r="V302" s="216">
        <f>ROUND(E302*U302,2)</f>
        <v>0</v>
      </c>
      <c r="W302" s="216"/>
      <c r="X302" s="207"/>
      <c r="Y302" s="207"/>
      <c r="Z302" s="207"/>
      <c r="AA302" s="207"/>
      <c r="AB302" s="207"/>
      <c r="AC302" s="207"/>
      <c r="AD302" s="207"/>
      <c r="AE302" s="207"/>
      <c r="AF302" s="207"/>
      <c r="AG302" s="207" t="s">
        <v>145</v>
      </c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</row>
    <row r="303" spans="1:60" x14ac:dyDescent="0.2">
      <c r="A303" s="220" t="s">
        <v>138</v>
      </c>
      <c r="B303" s="221" t="s">
        <v>108</v>
      </c>
      <c r="C303" s="244" t="s">
        <v>109</v>
      </c>
      <c r="D303" s="222"/>
      <c r="E303" s="223"/>
      <c r="F303" s="224"/>
      <c r="G303" s="224">
        <f>SUMIF(AG304:AG314,"&lt;&gt;NOR",G304:G314)</f>
        <v>0</v>
      </c>
      <c r="H303" s="224"/>
      <c r="I303" s="224">
        <f>SUM(I304:I314)</f>
        <v>0</v>
      </c>
      <c r="J303" s="224"/>
      <c r="K303" s="224">
        <f>SUM(K304:K314)</f>
        <v>0</v>
      </c>
      <c r="L303" s="224"/>
      <c r="M303" s="224">
        <f>SUM(M304:M314)</f>
        <v>0</v>
      </c>
      <c r="N303" s="224"/>
      <c r="O303" s="224">
        <f>SUM(O304:O314)</f>
        <v>0</v>
      </c>
      <c r="P303" s="224"/>
      <c r="Q303" s="224">
        <f>SUM(Q304:Q314)</f>
        <v>0</v>
      </c>
      <c r="R303" s="224"/>
      <c r="S303" s="224"/>
      <c r="T303" s="225"/>
      <c r="U303" s="219"/>
      <c r="V303" s="219">
        <f>SUM(V304:V314)</f>
        <v>0</v>
      </c>
      <c r="W303" s="219"/>
      <c r="AG303" t="s">
        <v>139</v>
      </c>
    </row>
    <row r="304" spans="1:60" outlineLevel="1" x14ac:dyDescent="0.2">
      <c r="A304" s="226">
        <v>143</v>
      </c>
      <c r="B304" s="227" t="s">
        <v>534</v>
      </c>
      <c r="C304" s="246" t="s">
        <v>535</v>
      </c>
      <c r="D304" s="228" t="s">
        <v>170</v>
      </c>
      <c r="E304" s="229">
        <v>17.628129999999999</v>
      </c>
      <c r="F304" s="230"/>
      <c r="G304" s="231">
        <f>ROUND(E304*F304,2)</f>
        <v>0</v>
      </c>
      <c r="H304" s="230"/>
      <c r="I304" s="231">
        <f>ROUND(E304*H304,2)</f>
        <v>0</v>
      </c>
      <c r="J304" s="230"/>
      <c r="K304" s="231">
        <f>ROUND(E304*J304,2)</f>
        <v>0</v>
      </c>
      <c r="L304" s="231">
        <v>21</v>
      </c>
      <c r="M304" s="231">
        <f>G304*(1+L304/100)</f>
        <v>0</v>
      </c>
      <c r="N304" s="231">
        <v>0</v>
      </c>
      <c r="O304" s="231">
        <f>ROUND(E304*N304,2)</f>
        <v>0</v>
      </c>
      <c r="P304" s="231">
        <v>0</v>
      </c>
      <c r="Q304" s="231">
        <f>ROUND(E304*P304,2)</f>
        <v>0</v>
      </c>
      <c r="R304" s="231"/>
      <c r="S304" s="231" t="s">
        <v>143</v>
      </c>
      <c r="T304" s="232" t="s">
        <v>144</v>
      </c>
      <c r="U304" s="216">
        <v>0</v>
      </c>
      <c r="V304" s="216">
        <f>ROUND(E304*U304,2)</f>
        <v>0</v>
      </c>
      <c r="W304" s="216"/>
      <c r="X304" s="207"/>
      <c r="Y304" s="207"/>
      <c r="Z304" s="207"/>
      <c r="AA304" s="207"/>
      <c r="AB304" s="207"/>
      <c r="AC304" s="207"/>
      <c r="AD304" s="207"/>
      <c r="AE304" s="207"/>
      <c r="AF304" s="207"/>
      <c r="AG304" s="207" t="s">
        <v>145</v>
      </c>
      <c r="AH304" s="207"/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</row>
    <row r="305" spans="1:60" outlineLevel="1" x14ac:dyDescent="0.2">
      <c r="A305" s="214"/>
      <c r="B305" s="215"/>
      <c r="C305" s="248" t="s">
        <v>536</v>
      </c>
      <c r="D305" s="240"/>
      <c r="E305" s="240"/>
      <c r="F305" s="240"/>
      <c r="G305" s="240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07"/>
      <c r="Y305" s="207"/>
      <c r="Z305" s="207"/>
      <c r="AA305" s="207"/>
      <c r="AB305" s="207"/>
      <c r="AC305" s="207"/>
      <c r="AD305" s="207"/>
      <c r="AE305" s="207"/>
      <c r="AF305" s="207"/>
      <c r="AG305" s="207" t="s">
        <v>188</v>
      </c>
      <c r="AH305" s="207"/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  <c r="AS305" s="207"/>
      <c r="AT305" s="207"/>
      <c r="AU305" s="207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  <c r="BF305" s="207"/>
      <c r="BG305" s="207"/>
      <c r="BH305" s="207"/>
    </row>
    <row r="306" spans="1:60" outlineLevel="1" x14ac:dyDescent="0.2">
      <c r="A306" s="214"/>
      <c r="B306" s="215"/>
      <c r="C306" s="249" t="s">
        <v>537</v>
      </c>
      <c r="D306" s="241"/>
      <c r="E306" s="241"/>
      <c r="F306" s="241"/>
      <c r="G306" s="241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07"/>
      <c r="Y306" s="207"/>
      <c r="Z306" s="207"/>
      <c r="AA306" s="207"/>
      <c r="AB306" s="207"/>
      <c r="AC306" s="207"/>
      <c r="AD306" s="207"/>
      <c r="AE306" s="207"/>
      <c r="AF306" s="207"/>
      <c r="AG306" s="207" t="s">
        <v>188</v>
      </c>
      <c r="AH306" s="207"/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  <c r="AS306" s="207"/>
      <c r="AT306" s="207"/>
      <c r="AU306" s="207"/>
      <c r="AV306" s="207"/>
      <c r="AW306" s="207"/>
      <c r="AX306" s="207"/>
      <c r="AY306" s="207"/>
      <c r="AZ306" s="207"/>
      <c r="BA306" s="207"/>
      <c r="BB306" s="207"/>
      <c r="BC306" s="207"/>
      <c r="BD306" s="207"/>
      <c r="BE306" s="207"/>
      <c r="BF306" s="207"/>
      <c r="BG306" s="207"/>
      <c r="BH306" s="207"/>
    </row>
    <row r="307" spans="1:60" ht="22.5" outlineLevel="1" x14ac:dyDescent="0.2">
      <c r="A307" s="214"/>
      <c r="B307" s="215"/>
      <c r="C307" s="249" t="s">
        <v>538</v>
      </c>
      <c r="D307" s="241"/>
      <c r="E307" s="241"/>
      <c r="F307" s="241"/>
      <c r="G307" s="241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 t="s">
        <v>188</v>
      </c>
      <c r="AH307" s="207"/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42" t="str">
        <f>C307</f>
        <v>- při vodorovné dopravě po vodě : vyložení na hromady na suchu nebo na přeložení na dopravní prostředek na suchu do 15 m vodorovně a současně do 4 m svisle,</v>
      </c>
      <c r="BB307" s="207"/>
      <c r="BC307" s="207"/>
      <c r="BD307" s="207"/>
      <c r="BE307" s="207"/>
      <c r="BF307" s="207"/>
      <c r="BG307" s="207"/>
      <c r="BH307" s="207"/>
    </row>
    <row r="308" spans="1:60" outlineLevel="1" x14ac:dyDescent="0.2">
      <c r="A308" s="214"/>
      <c r="B308" s="215"/>
      <c r="C308" s="249" t="s">
        <v>539</v>
      </c>
      <c r="D308" s="241"/>
      <c r="E308" s="241"/>
      <c r="F308" s="241"/>
      <c r="G308" s="241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07"/>
      <c r="Y308" s="207"/>
      <c r="Z308" s="207"/>
      <c r="AA308" s="207"/>
      <c r="AB308" s="207"/>
      <c r="AC308" s="207"/>
      <c r="AD308" s="207"/>
      <c r="AE308" s="207"/>
      <c r="AF308" s="207"/>
      <c r="AG308" s="207" t="s">
        <v>188</v>
      </c>
      <c r="AH308" s="207"/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</row>
    <row r="309" spans="1:60" outlineLevel="1" x14ac:dyDescent="0.2">
      <c r="A309" s="233">
        <v>144</v>
      </c>
      <c r="B309" s="234" t="s">
        <v>540</v>
      </c>
      <c r="C309" s="245" t="s">
        <v>541</v>
      </c>
      <c r="D309" s="235" t="s">
        <v>170</v>
      </c>
      <c r="E309" s="236">
        <v>17.628129999999999</v>
      </c>
      <c r="F309" s="237"/>
      <c r="G309" s="238">
        <f>ROUND(E309*F309,2)</f>
        <v>0</v>
      </c>
      <c r="H309" s="237"/>
      <c r="I309" s="238">
        <f>ROUND(E309*H309,2)</f>
        <v>0</v>
      </c>
      <c r="J309" s="237"/>
      <c r="K309" s="238">
        <f>ROUND(E309*J309,2)</f>
        <v>0</v>
      </c>
      <c r="L309" s="238">
        <v>21</v>
      </c>
      <c r="M309" s="238">
        <f>G309*(1+L309/100)</f>
        <v>0</v>
      </c>
      <c r="N309" s="238">
        <v>0</v>
      </c>
      <c r="O309" s="238">
        <f>ROUND(E309*N309,2)</f>
        <v>0</v>
      </c>
      <c r="P309" s="238">
        <v>0</v>
      </c>
      <c r="Q309" s="238">
        <f>ROUND(E309*P309,2)</f>
        <v>0</v>
      </c>
      <c r="R309" s="238"/>
      <c r="S309" s="238" t="s">
        <v>143</v>
      </c>
      <c r="T309" s="239" t="s">
        <v>144</v>
      </c>
      <c r="U309" s="216">
        <v>0</v>
      </c>
      <c r="V309" s="216">
        <f>ROUND(E309*U309,2)</f>
        <v>0</v>
      </c>
      <c r="W309" s="216"/>
      <c r="X309" s="207"/>
      <c r="Y309" s="207"/>
      <c r="Z309" s="207"/>
      <c r="AA309" s="207"/>
      <c r="AB309" s="207"/>
      <c r="AC309" s="207"/>
      <c r="AD309" s="207"/>
      <c r="AE309" s="207"/>
      <c r="AF309" s="207"/>
      <c r="AG309" s="207" t="s">
        <v>145</v>
      </c>
      <c r="AH309" s="207"/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  <c r="AS309" s="207"/>
      <c r="AT309" s="207"/>
      <c r="AU309" s="207"/>
      <c r="AV309" s="207"/>
      <c r="AW309" s="207"/>
      <c r="AX309" s="207"/>
      <c r="AY309" s="207"/>
      <c r="AZ309" s="207"/>
      <c r="BA309" s="207"/>
      <c r="BB309" s="207"/>
      <c r="BC309" s="207"/>
      <c r="BD309" s="207"/>
      <c r="BE309" s="207"/>
      <c r="BF309" s="207"/>
      <c r="BG309" s="207"/>
      <c r="BH309" s="207"/>
    </row>
    <row r="310" spans="1:60" outlineLevel="1" x14ac:dyDescent="0.2">
      <c r="A310" s="233">
        <v>145</v>
      </c>
      <c r="B310" s="234" t="s">
        <v>542</v>
      </c>
      <c r="C310" s="245" t="s">
        <v>543</v>
      </c>
      <c r="D310" s="235" t="s">
        <v>170</v>
      </c>
      <c r="E310" s="236">
        <v>70.512540000000001</v>
      </c>
      <c r="F310" s="237"/>
      <c r="G310" s="238">
        <f>ROUND(E310*F310,2)</f>
        <v>0</v>
      </c>
      <c r="H310" s="237"/>
      <c r="I310" s="238">
        <f>ROUND(E310*H310,2)</f>
        <v>0</v>
      </c>
      <c r="J310" s="237"/>
      <c r="K310" s="238">
        <f>ROUND(E310*J310,2)</f>
        <v>0</v>
      </c>
      <c r="L310" s="238">
        <v>21</v>
      </c>
      <c r="M310" s="238">
        <f>G310*(1+L310/100)</f>
        <v>0</v>
      </c>
      <c r="N310" s="238">
        <v>0</v>
      </c>
      <c r="O310" s="238">
        <f>ROUND(E310*N310,2)</f>
        <v>0</v>
      </c>
      <c r="P310" s="238">
        <v>0</v>
      </c>
      <c r="Q310" s="238">
        <f>ROUND(E310*P310,2)</f>
        <v>0</v>
      </c>
      <c r="R310" s="238"/>
      <c r="S310" s="238" t="s">
        <v>143</v>
      </c>
      <c r="T310" s="239" t="s">
        <v>144</v>
      </c>
      <c r="U310" s="216">
        <v>0</v>
      </c>
      <c r="V310" s="216">
        <f>ROUND(E310*U310,2)</f>
        <v>0</v>
      </c>
      <c r="W310" s="216"/>
      <c r="X310" s="207"/>
      <c r="Y310" s="207"/>
      <c r="Z310" s="207"/>
      <c r="AA310" s="207"/>
      <c r="AB310" s="207"/>
      <c r="AC310" s="207"/>
      <c r="AD310" s="207"/>
      <c r="AE310" s="207"/>
      <c r="AF310" s="207"/>
      <c r="AG310" s="207" t="s">
        <v>145</v>
      </c>
      <c r="AH310" s="207"/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</row>
    <row r="311" spans="1:60" outlineLevel="1" x14ac:dyDescent="0.2">
      <c r="A311" s="233">
        <v>146</v>
      </c>
      <c r="B311" s="234" t="s">
        <v>544</v>
      </c>
      <c r="C311" s="245" t="s">
        <v>545</v>
      </c>
      <c r="D311" s="235" t="s">
        <v>170</v>
      </c>
      <c r="E311" s="236">
        <v>17.628129999999999</v>
      </c>
      <c r="F311" s="237"/>
      <c r="G311" s="238">
        <f>ROUND(E311*F311,2)</f>
        <v>0</v>
      </c>
      <c r="H311" s="237"/>
      <c r="I311" s="238">
        <f>ROUND(E311*H311,2)</f>
        <v>0</v>
      </c>
      <c r="J311" s="237"/>
      <c r="K311" s="238">
        <f>ROUND(E311*J311,2)</f>
        <v>0</v>
      </c>
      <c r="L311" s="238">
        <v>21</v>
      </c>
      <c r="M311" s="238">
        <f>G311*(1+L311/100)</f>
        <v>0</v>
      </c>
      <c r="N311" s="238">
        <v>0</v>
      </c>
      <c r="O311" s="238">
        <f>ROUND(E311*N311,2)</f>
        <v>0</v>
      </c>
      <c r="P311" s="238">
        <v>0</v>
      </c>
      <c r="Q311" s="238">
        <f>ROUND(E311*P311,2)</f>
        <v>0</v>
      </c>
      <c r="R311" s="238"/>
      <c r="S311" s="238" t="s">
        <v>143</v>
      </c>
      <c r="T311" s="239" t="s">
        <v>144</v>
      </c>
      <c r="U311" s="216">
        <v>0</v>
      </c>
      <c r="V311" s="216">
        <f>ROUND(E311*U311,2)</f>
        <v>0</v>
      </c>
      <c r="W311" s="216"/>
      <c r="X311" s="207"/>
      <c r="Y311" s="207"/>
      <c r="Z311" s="207"/>
      <c r="AA311" s="207"/>
      <c r="AB311" s="207"/>
      <c r="AC311" s="207"/>
      <c r="AD311" s="207"/>
      <c r="AE311" s="207"/>
      <c r="AF311" s="207"/>
      <c r="AG311" s="207" t="s">
        <v>145</v>
      </c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</row>
    <row r="312" spans="1:60" outlineLevel="1" x14ac:dyDescent="0.2">
      <c r="A312" s="226">
        <v>147</v>
      </c>
      <c r="B312" s="227" t="s">
        <v>546</v>
      </c>
      <c r="C312" s="246" t="s">
        <v>547</v>
      </c>
      <c r="D312" s="228" t="s">
        <v>170</v>
      </c>
      <c r="E312" s="229">
        <v>17.628129999999999</v>
      </c>
      <c r="F312" s="230"/>
      <c r="G312" s="231">
        <f>ROUND(E312*F312,2)</f>
        <v>0</v>
      </c>
      <c r="H312" s="230"/>
      <c r="I312" s="231">
        <f>ROUND(E312*H312,2)</f>
        <v>0</v>
      </c>
      <c r="J312" s="230"/>
      <c r="K312" s="231">
        <f>ROUND(E312*J312,2)</f>
        <v>0</v>
      </c>
      <c r="L312" s="231">
        <v>21</v>
      </c>
      <c r="M312" s="231">
        <f>G312*(1+L312/100)</f>
        <v>0</v>
      </c>
      <c r="N312" s="231">
        <v>0</v>
      </c>
      <c r="O312" s="231">
        <f>ROUND(E312*N312,2)</f>
        <v>0</v>
      </c>
      <c r="P312" s="231">
        <v>0</v>
      </c>
      <c r="Q312" s="231">
        <f>ROUND(E312*P312,2)</f>
        <v>0</v>
      </c>
      <c r="R312" s="231"/>
      <c r="S312" s="231" t="s">
        <v>143</v>
      </c>
      <c r="T312" s="232" t="s">
        <v>144</v>
      </c>
      <c r="U312" s="216">
        <v>0</v>
      </c>
      <c r="V312" s="216">
        <f>ROUND(E312*U312,2)</f>
        <v>0</v>
      </c>
      <c r="W312" s="216"/>
      <c r="X312" s="207"/>
      <c r="Y312" s="207"/>
      <c r="Z312" s="207"/>
      <c r="AA312" s="207"/>
      <c r="AB312" s="207"/>
      <c r="AC312" s="207"/>
      <c r="AD312" s="207"/>
      <c r="AE312" s="207"/>
      <c r="AF312" s="207"/>
      <c r="AG312" s="207" t="s">
        <v>145</v>
      </c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  <c r="AS312" s="207"/>
      <c r="AT312" s="207"/>
      <c r="AU312" s="207"/>
      <c r="AV312" s="207"/>
      <c r="AW312" s="207"/>
      <c r="AX312" s="207"/>
      <c r="AY312" s="207"/>
      <c r="AZ312" s="207"/>
      <c r="BA312" s="207"/>
      <c r="BB312" s="207"/>
      <c r="BC312" s="207"/>
      <c r="BD312" s="207"/>
      <c r="BE312" s="207"/>
      <c r="BF312" s="207"/>
      <c r="BG312" s="207"/>
      <c r="BH312" s="207"/>
    </row>
    <row r="313" spans="1:60" outlineLevel="1" x14ac:dyDescent="0.2">
      <c r="A313" s="214"/>
      <c r="B313" s="215"/>
      <c r="C313" s="248" t="s">
        <v>548</v>
      </c>
      <c r="D313" s="240"/>
      <c r="E313" s="240"/>
      <c r="F313" s="240"/>
      <c r="G313" s="240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07"/>
      <c r="Y313" s="207"/>
      <c r="Z313" s="207"/>
      <c r="AA313" s="207"/>
      <c r="AB313" s="207"/>
      <c r="AC313" s="207"/>
      <c r="AD313" s="207"/>
      <c r="AE313" s="207"/>
      <c r="AF313" s="207"/>
      <c r="AG313" s="207" t="s">
        <v>188</v>
      </c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</row>
    <row r="314" spans="1:60" outlineLevel="1" x14ac:dyDescent="0.2">
      <c r="A314" s="226">
        <v>148</v>
      </c>
      <c r="B314" s="227" t="s">
        <v>549</v>
      </c>
      <c r="C314" s="246" t="s">
        <v>550</v>
      </c>
      <c r="D314" s="228" t="s">
        <v>170</v>
      </c>
      <c r="E314" s="229">
        <v>70.512540000000001</v>
      </c>
      <c r="F314" s="230"/>
      <c r="G314" s="231">
        <f>ROUND(E314*F314,2)</f>
        <v>0</v>
      </c>
      <c r="H314" s="230"/>
      <c r="I314" s="231">
        <f>ROUND(E314*H314,2)</f>
        <v>0</v>
      </c>
      <c r="J314" s="230"/>
      <c r="K314" s="231">
        <f>ROUND(E314*J314,2)</f>
        <v>0</v>
      </c>
      <c r="L314" s="231">
        <v>21</v>
      </c>
      <c r="M314" s="231">
        <f>G314*(1+L314/100)</f>
        <v>0</v>
      </c>
      <c r="N314" s="231">
        <v>0</v>
      </c>
      <c r="O314" s="231">
        <f>ROUND(E314*N314,2)</f>
        <v>0</v>
      </c>
      <c r="P314" s="231">
        <v>0</v>
      </c>
      <c r="Q314" s="231">
        <f>ROUND(E314*P314,2)</f>
        <v>0</v>
      </c>
      <c r="R314" s="231"/>
      <c r="S314" s="231" t="s">
        <v>143</v>
      </c>
      <c r="T314" s="232" t="s">
        <v>144</v>
      </c>
      <c r="U314" s="216">
        <v>0</v>
      </c>
      <c r="V314" s="216">
        <f>ROUND(E314*U314,2)</f>
        <v>0</v>
      </c>
      <c r="W314" s="216"/>
      <c r="X314" s="207"/>
      <c r="Y314" s="207"/>
      <c r="Z314" s="207"/>
      <c r="AA314" s="207"/>
      <c r="AB314" s="207"/>
      <c r="AC314" s="207"/>
      <c r="AD314" s="207"/>
      <c r="AE314" s="207"/>
      <c r="AF314" s="207"/>
      <c r="AG314" s="207" t="s">
        <v>145</v>
      </c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</row>
    <row r="315" spans="1:60" x14ac:dyDescent="0.2">
      <c r="A315" s="5"/>
      <c r="B315" s="6"/>
      <c r="C315" s="250"/>
      <c r="D315" s="8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AE315">
        <v>15</v>
      </c>
      <c r="AF315">
        <v>21</v>
      </c>
    </row>
    <row r="316" spans="1:60" x14ac:dyDescent="0.2">
      <c r="A316" s="210"/>
      <c r="B316" s="211" t="s">
        <v>29</v>
      </c>
      <c r="C316" s="251"/>
      <c r="D316" s="212"/>
      <c r="E316" s="213"/>
      <c r="F316" s="213"/>
      <c r="G316" s="243">
        <f>G8+G23+G40+G65+G80+G90+G97+G100+G107+G113+G115+G117+G129+G136+G138+G192+G218+G227+G253+G268+G295+G301+G303</f>
        <v>0</v>
      </c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AE316">
        <f>SUMIF(L7:L314,AE315,G7:G314)</f>
        <v>0</v>
      </c>
      <c r="AF316">
        <f>SUMIF(L7:L314,AF315,G7:G314)</f>
        <v>0</v>
      </c>
      <c r="AG316" t="s">
        <v>551</v>
      </c>
    </row>
    <row r="317" spans="1:60" x14ac:dyDescent="0.2">
      <c r="C317" s="252"/>
      <c r="D317" s="191"/>
      <c r="AG317" t="s">
        <v>552</v>
      </c>
    </row>
    <row r="318" spans="1:60" x14ac:dyDescent="0.2">
      <c r="D318" s="191"/>
    </row>
    <row r="319" spans="1:60" x14ac:dyDescent="0.2">
      <c r="D319" s="191"/>
    </row>
    <row r="320" spans="1:60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nPcn6VoJyiD7lQNZbpwDIbZr8HNFU/grUa+AatlU259jOjg9vKbFMDkCQv3aT5ADk/2n8HntJQ79JbOt1p6hWg==" saltValue="5MfKjPAinnmplOji/90xeA==" spinCount="100000" sheet="1"/>
  <mergeCells count="11">
    <mergeCell ref="C305:G305"/>
    <mergeCell ref="C306:G306"/>
    <mergeCell ref="C307:G307"/>
    <mergeCell ref="C308:G308"/>
    <mergeCell ref="C313:G313"/>
    <mergeCell ref="A1:G1"/>
    <mergeCell ref="C2:G2"/>
    <mergeCell ref="C3:G3"/>
    <mergeCell ref="C4:G4"/>
    <mergeCell ref="C37:G37"/>
    <mergeCell ref="C102:G10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113</v>
      </c>
      <c r="B1" s="192"/>
      <c r="C1" s="192"/>
      <c r="D1" s="192"/>
      <c r="E1" s="192"/>
      <c r="F1" s="192"/>
      <c r="G1" s="192"/>
      <c r="AG1" t="s">
        <v>114</v>
      </c>
    </row>
    <row r="2" spans="1:60" ht="24.95" customHeight="1" x14ac:dyDescent="0.2">
      <c r="A2" s="193" t="s">
        <v>7</v>
      </c>
      <c r="B2" s="77" t="s">
        <v>43</v>
      </c>
      <c r="C2" s="196" t="s">
        <v>44</v>
      </c>
      <c r="D2" s="194"/>
      <c r="E2" s="194"/>
      <c r="F2" s="194"/>
      <c r="G2" s="195"/>
      <c r="AG2" t="s">
        <v>115</v>
      </c>
    </row>
    <row r="3" spans="1:60" ht="24.95" customHeight="1" x14ac:dyDescent="0.2">
      <c r="A3" s="193" t="s">
        <v>8</v>
      </c>
      <c r="B3" s="77" t="s">
        <v>46</v>
      </c>
      <c r="C3" s="196" t="s">
        <v>47</v>
      </c>
      <c r="D3" s="194"/>
      <c r="E3" s="194"/>
      <c r="F3" s="194"/>
      <c r="G3" s="195"/>
      <c r="AC3" s="125" t="s">
        <v>115</v>
      </c>
      <c r="AG3" t="s">
        <v>116</v>
      </c>
    </row>
    <row r="4" spans="1:60" ht="24.95" customHeight="1" x14ac:dyDescent="0.2">
      <c r="A4" s="197" t="s">
        <v>9</v>
      </c>
      <c r="B4" s="198" t="s">
        <v>46</v>
      </c>
      <c r="C4" s="199" t="s">
        <v>48</v>
      </c>
      <c r="D4" s="200"/>
      <c r="E4" s="200"/>
      <c r="F4" s="200"/>
      <c r="G4" s="201"/>
      <c r="AG4" t="s">
        <v>117</v>
      </c>
    </row>
    <row r="5" spans="1:60" x14ac:dyDescent="0.2">
      <c r="D5" s="191"/>
    </row>
    <row r="6" spans="1:60" ht="38.25" x14ac:dyDescent="0.2">
      <c r="A6" s="203" t="s">
        <v>118</v>
      </c>
      <c r="B6" s="205" t="s">
        <v>119</v>
      </c>
      <c r="C6" s="205" t="s">
        <v>120</v>
      </c>
      <c r="D6" s="204" t="s">
        <v>121</v>
      </c>
      <c r="E6" s="203" t="s">
        <v>122</v>
      </c>
      <c r="F6" s="202" t="s">
        <v>123</v>
      </c>
      <c r="G6" s="203" t="s">
        <v>29</v>
      </c>
      <c r="H6" s="206" t="s">
        <v>30</v>
      </c>
      <c r="I6" s="206" t="s">
        <v>124</v>
      </c>
      <c r="J6" s="206" t="s">
        <v>31</v>
      </c>
      <c r="K6" s="206" t="s">
        <v>125</v>
      </c>
      <c r="L6" s="206" t="s">
        <v>126</v>
      </c>
      <c r="M6" s="206" t="s">
        <v>127</v>
      </c>
      <c r="N6" s="206" t="s">
        <v>128</v>
      </c>
      <c r="O6" s="206" t="s">
        <v>129</v>
      </c>
      <c r="P6" s="206" t="s">
        <v>130</v>
      </c>
      <c r="Q6" s="206" t="s">
        <v>131</v>
      </c>
      <c r="R6" s="206" t="s">
        <v>132</v>
      </c>
      <c r="S6" s="206" t="s">
        <v>133</v>
      </c>
      <c r="T6" s="206" t="s">
        <v>134</v>
      </c>
      <c r="U6" s="206" t="s">
        <v>135</v>
      </c>
      <c r="V6" s="206" t="s">
        <v>136</v>
      </c>
      <c r="W6" s="206" t="s">
        <v>137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0" t="s">
        <v>138</v>
      </c>
      <c r="B8" s="221" t="s">
        <v>57</v>
      </c>
      <c r="C8" s="244" t="s">
        <v>58</v>
      </c>
      <c r="D8" s="222"/>
      <c r="E8" s="223"/>
      <c r="F8" s="224"/>
      <c r="G8" s="224">
        <f>SUMIF(AG9:AG14,"&lt;&gt;NOR",G9:G14)</f>
        <v>0</v>
      </c>
      <c r="H8" s="224"/>
      <c r="I8" s="224">
        <f>SUM(I9:I14)</f>
        <v>0</v>
      </c>
      <c r="J8" s="224"/>
      <c r="K8" s="224">
        <f>SUM(K9:K14)</f>
        <v>0</v>
      </c>
      <c r="L8" s="224"/>
      <c r="M8" s="224">
        <f>SUM(M9:M14)</f>
        <v>0</v>
      </c>
      <c r="N8" s="224"/>
      <c r="O8" s="224">
        <f>SUM(O9:O14)</f>
        <v>0.4</v>
      </c>
      <c r="P8" s="224"/>
      <c r="Q8" s="224">
        <f>SUM(Q9:Q14)</f>
        <v>0</v>
      </c>
      <c r="R8" s="224"/>
      <c r="S8" s="224"/>
      <c r="T8" s="225"/>
      <c r="U8" s="219"/>
      <c r="V8" s="219">
        <f>SUM(V9:V14)</f>
        <v>3.86</v>
      </c>
      <c r="W8" s="219"/>
      <c r="AG8" t="s">
        <v>139</v>
      </c>
    </row>
    <row r="9" spans="1:60" outlineLevel="1" x14ac:dyDescent="0.2">
      <c r="A9" s="226">
        <v>1</v>
      </c>
      <c r="B9" s="227" t="s">
        <v>553</v>
      </c>
      <c r="C9" s="246" t="s">
        <v>554</v>
      </c>
      <c r="D9" s="228" t="s">
        <v>152</v>
      </c>
      <c r="E9" s="229">
        <v>7.67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5.219E-2</v>
      </c>
      <c r="O9" s="231">
        <f>ROUND(E9*N9,2)</f>
        <v>0.4</v>
      </c>
      <c r="P9" s="231">
        <v>0</v>
      </c>
      <c r="Q9" s="231">
        <f>ROUND(E9*P9,2)</f>
        <v>0</v>
      </c>
      <c r="R9" s="231"/>
      <c r="S9" s="231" t="s">
        <v>555</v>
      </c>
      <c r="T9" s="232" t="s">
        <v>144</v>
      </c>
      <c r="U9" s="216">
        <v>0.50341000000000002</v>
      </c>
      <c r="V9" s="216">
        <f>ROUND(E9*U9,2)</f>
        <v>3.86</v>
      </c>
      <c r="W9" s="216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145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47" t="s">
        <v>556</v>
      </c>
      <c r="D10" s="217"/>
      <c r="E10" s="218">
        <v>5.25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149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47" t="s">
        <v>557</v>
      </c>
      <c r="D11" s="217"/>
      <c r="E11" s="218">
        <v>2.42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149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558</v>
      </c>
      <c r="C12" s="246" t="s">
        <v>559</v>
      </c>
      <c r="D12" s="228" t="s">
        <v>152</v>
      </c>
      <c r="E12" s="229">
        <v>3.2374999999999998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 t="s">
        <v>560</v>
      </c>
      <c r="T12" s="232" t="s">
        <v>144</v>
      </c>
      <c r="U12" s="216">
        <v>0</v>
      </c>
      <c r="V12" s="216">
        <f>ROUND(E12*U12,2)</f>
        <v>0</v>
      </c>
      <c r="W12" s="216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561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47" t="s">
        <v>562</v>
      </c>
      <c r="D13" s="217"/>
      <c r="E13" s="218">
        <v>3.24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149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33">
        <v>3</v>
      </c>
      <c r="B14" s="234" t="s">
        <v>563</v>
      </c>
      <c r="C14" s="245" t="s">
        <v>564</v>
      </c>
      <c r="D14" s="235" t="s">
        <v>152</v>
      </c>
      <c r="E14" s="236">
        <v>3.23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38" t="s">
        <v>565</v>
      </c>
      <c r="S14" s="238" t="s">
        <v>560</v>
      </c>
      <c r="T14" s="239" t="s">
        <v>144</v>
      </c>
      <c r="U14" s="216">
        <v>0</v>
      </c>
      <c r="V14" s="216">
        <f>ROUND(E14*U14,2)</f>
        <v>0</v>
      </c>
      <c r="W14" s="216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566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x14ac:dyDescent="0.2">
      <c r="A15" s="220" t="s">
        <v>138</v>
      </c>
      <c r="B15" s="221" t="s">
        <v>61</v>
      </c>
      <c r="C15" s="244" t="s">
        <v>63</v>
      </c>
      <c r="D15" s="222"/>
      <c r="E15" s="223"/>
      <c r="F15" s="224"/>
      <c r="G15" s="224">
        <f>SUMIF(AG16:AG26,"&lt;&gt;NOR",G16:G26)</f>
        <v>0</v>
      </c>
      <c r="H15" s="224"/>
      <c r="I15" s="224">
        <f>SUM(I16:I26)</f>
        <v>0</v>
      </c>
      <c r="J15" s="224"/>
      <c r="K15" s="224">
        <f>SUM(K16:K26)</f>
        <v>0</v>
      </c>
      <c r="L15" s="224"/>
      <c r="M15" s="224">
        <f>SUM(M16:M26)</f>
        <v>0</v>
      </c>
      <c r="N15" s="224"/>
      <c r="O15" s="224">
        <f>SUM(O16:O26)</f>
        <v>0</v>
      </c>
      <c r="P15" s="224"/>
      <c r="Q15" s="224">
        <f>SUM(Q16:Q26)</f>
        <v>0</v>
      </c>
      <c r="R15" s="224"/>
      <c r="S15" s="224"/>
      <c r="T15" s="225"/>
      <c r="U15" s="219"/>
      <c r="V15" s="219">
        <f>SUM(V16:V26)</f>
        <v>0</v>
      </c>
      <c r="W15" s="219"/>
      <c r="AG15" t="s">
        <v>139</v>
      </c>
    </row>
    <row r="16" spans="1:60" outlineLevel="1" x14ac:dyDescent="0.2">
      <c r="A16" s="226">
        <v>4</v>
      </c>
      <c r="B16" s="227" t="s">
        <v>567</v>
      </c>
      <c r="C16" s="246" t="s">
        <v>568</v>
      </c>
      <c r="D16" s="228" t="s">
        <v>152</v>
      </c>
      <c r="E16" s="229">
        <v>3.2374999999999998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 t="s">
        <v>565</v>
      </c>
      <c r="S16" s="231" t="s">
        <v>560</v>
      </c>
      <c r="T16" s="232" t="s">
        <v>144</v>
      </c>
      <c r="U16" s="216">
        <v>0</v>
      </c>
      <c r="V16" s="216">
        <f>ROUND(E16*U16,2)</f>
        <v>0</v>
      </c>
      <c r="W16" s="216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566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14"/>
      <c r="B17" s="215"/>
      <c r="C17" s="247" t="s">
        <v>569</v>
      </c>
      <c r="D17" s="217"/>
      <c r="E17" s="218">
        <v>3.24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149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6">
        <v>5</v>
      </c>
      <c r="B18" s="227" t="s">
        <v>570</v>
      </c>
      <c r="C18" s="246" t="s">
        <v>571</v>
      </c>
      <c r="D18" s="228" t="s">
        <v>152</v>
      </c>
      <c r="E18" s="229">
        <v>1.35</v>
      </c>
      <c r="F18" s="230"/>
      <c r="G18" s="231">
        <f>ROUND(E18*F18,2)</f>
        <v>0</v>
      </c>
      <c r="H18" s="230"/>
      <c r="I18" s="231">
        <f>ROUND(E18*H18,2)</f>
        <v>0</v>
      </c>
      <c r="J18" s="230"/>
      <c r="K18" s="231">
        <f>ROUND(E18*J18,2)</f>
        <v>0</v>
      </c>
      <c r="L18" s="231">
        <v>21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 t="s">
        <v>565</v>
      </c>
      <c r="S18" s="231" t="s">
        <v>560</v>
      </c>
      <c r="T18" s="232" t="s">
        <v>144</v>
      </c>
      <c r="U18" s="216">
        <v>0</v>
      </c>
      <c r="V18" s="216">
        <f>ROUND(E18*U18,2)</f>
        <v>0</v>
      </c>
      <c r="W18" s="216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566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14"/>
      <c r="B19" s="215"/>
      <c r="C19" s="247" t="s">
        <v>572</v>
      </c>
      <c r="D19" s="217"/>
      <c r="E19" s="218">
        <v>1.35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149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6">
        <v>6</v>
      </c>
      <c r="B20" s="227" t="s">
        <v>573</v>
      </c>
      <c r="C20" s="246" t="s">
        <v>574</v>
      </c>
      <c r="D20" s="228" t="s">
        <v>152</v>
      </c>
      <c r="E20" s="229">
        <v>12.6</v>
      </c>
      <c r="F20" s="230"/>
      <c r="G20" s="231">
        <f>ROUND(E20*F20,2)</f>
        <v>0</v>
      </c>
      <c r="H20" s="230"/>
      <c r="I20" s="231">
        <f>ROUND(E20*H20,2)</f>
        <v>0</v>
      </c>
      <c r="J20" s="230"/>
      <c r="K20" s="231">
        <f>ROUND(E20*J20,2)</f>
        <v>0</v>
      </c>
      <c r="L20" s="231">
        <v>21</v>
      </c>
      <c r="M20" s="231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1" t="s">
        <v>565</v>
      </c>
      <c r="S20" s="231" t="s">
        <v>560</v>
      </c>
      <c r="T20" s="232" t="s">
        <v>144</v>
      </c>
      <c r="U20" s="216">
        <v>0</v>
      </c>
      <c r="V20" s="216">
        <f>ROUND(E20*U20,2)</f>
        <v>0</v>
      </c>
      <c r="W20" s="216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566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/>
      <c r="B21" s="215"/>
      <c r="C21" s="247" t="s">
        <v>575</v>
      </c>
      <c r="D21" s="217"/>
      <c r="E21" s="218">
        <v>14.4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149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14"/>
      <c r="B22" s="215"/>
      <c r="C22" s="247" t="s">
        <v>576</v>
      </c>
      <c r="D22" s="217"/>
      <c r="E22" s="218">
        <v>-1.8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149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6">
        <v>7</v>
      </c>
      <c r="B23" s="227" t="s">
        <v>577</v>
      </c>
      <c r="C23" s="246" t="s">
        <v>578</v>
      </c>
      <c r="D23" s="228" t="s">
        <v>152</v>
      </c>
      <c r="E23" s="229">
        <v>11.41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 t="s">
        <v>565</v>
      </c>
      <c r="S23" s="231" t="s">
        <v>560</v>
      </c>
      <c r="T23" s="232" t="s">
        <v>144</v>
      </c>
      <c r="U23" s="216">
        <v>0</v>
      </c>
      <c r="V23" s="216">
        <f>ROUND(E23*U23,2)</f>
        <v>0</v>
      </c>
      <c r="W23" s="216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566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14"/>
      <c r="B24" s="215"/>
      <c r="C24" s="247" t="s">
        <v>579</v>
      </c>
      <c r="D24" s="217"/>
      <c r="E24" s="218">
        <v>1.75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149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14"/>
      <c r="B25" s="215"/>
      <c r="C25" s="247" t="s">
        <v>580</v>
      </c>
      <c r="D25" s="217"/>
      <c r="E25" s="218">
        <v>7.35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149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14"/>
      <c r="B26" s="215"/>
      <c r="C26" s="247" t="s">
        <v>581</v>
      </c>
      <c r="D26" s="217"/>
      <c r="E26" s="218">
        <v>2.31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149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x14ac:dyDescent="0.2">
      <c r="A27" s="220" t="s">
        <v>138</v>
      </c>
      <c r="B27" s="221" t="s">
        <v>64</v>
      </c>
      <c r="C27" s="244" t="s">
        <v>65</v>
      </c>
      <c r="D27" s="222"/>
      <c r="E27" s="223"/>
      <c r="F27" s="224"/>
      <c r="G27" s="224">
        <f>SUMIF(AG28:AG29,"&lt;&gt;NOR",G28:G29)</f>
        <v>0</v>
      </c>
      <c r="H27" s="224"/>
      <c r="I27" s="224">
        <f>SUM(I28:I29)</f>
        <v>0</v>
      </c>
      <c r="J27" s="224"/>
      <c r="K27" s="224">
        <f>SUM(K28:K29)</f>
        <v>0</v>
      </c>
      <c r="L27" s="224"/>
      <c r="M27" s="224">
        <f>SUM(M28:M29)</f>
        <v>0</v>
      </c>
      <c r="N27" s="224"/>
      <c r="O27" s="224">
        <f>SUM(O28:O29)</f>
        <v>0</v>
      </c>
      <c r="P27" s="224"/>
      <c r="Q27" s="224">
        <f>SUM(Q28:Q29)</f>
        <v>0</v>
      </c>
      <c r="R27" s="224"/>
      <c r="S27" s="224"/>
      <c r="T27" s="225"/>
      <c r="U27" s="219"/>
      <c r="V27" s="219">
        <f>SUM(V28:V29)</f>
        <v>0</v>
      </c>
      <c r="W27" s="219"/>
      <c r="AG27" t="s">
        <v>139</v>
      </c>
    </row>
    <row r="28" spans="1:60" outlineLevel="1" x14ac:dyDescent="0.2">
      <c r="A28" s="226">
        <v>8</v>
      </c>
      <c r="B28" s="227" t="s">
        <v>582</v>
      </c>
      <c r="C28" s="246" t="s">
        <v>583</v>
      </c>
      <c r="D28" s="228" t="s">
        <v>152</v>
      </c>
      <c r="E28" s="229">
        <v>3.23</v>
      </c>
      <c r="F28" s="230"/>
      <c r="G28" s="231">
        <f>ROUND(E28*F28,2)</f>
        <v>0</v>
      </c>
      <c r="H28" s="230"/>
      <c r="I28" s="231">
        <f>ROUND(E28*H28,2)</f>
        <v>0</v>
      </c>
      <c r="J28" s="230"/>
      <c r="K28" s="231">
        <f>ROUND(E28*J28,2)</f>
        <v>0</v>
      </c>
      <c r="L28" s="231">
        <v>21</v>
      </c>
      <c r="M28" s="231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1" t="s">
        <v>565</v>
      </c>
      <c r="S28" s="231" t="s">
        <v>560</v>
      </c>
      <c r="T28" s="232" t="s">
        <v>144</v>
      </c>
      <c r="U28" s="216">
        <v>0</v>
      </c>
      <c r="V28" s="216">
        <f>ROUND(E28*U28,2)</f>
        <v>0</v>
      </c>
      <c r="W28" s="216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566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14"/>
      <c r="B29" s="215"/>
      <c r="C29" s="247" t="s">
        <v>584</v>
      </c>
      <c r="D29" s="217"/>
      <c r="E29" s="218">
        <v>3.23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149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x14ac:dyDescent="0.2">
      <c r="A30" s="220" t="s">
        <v>138</v>
      </c>
      <c r="B30" s="221" t="s">
        <v>66</v>
      </c>
      <c r="C30" s="244" t="s">
        <v>67</v>
      </c>
      <c r="D30" s="222"/>
      <c r="E30" s="223"/>
      <c r="F30" s="224"/>
      <c r="G30" s="224">
        <f>SUMIF(AG31:AG34,"&lt;&gt;NOR",G31:G34)</f>
        <v>0</v>
      </c>
      <c r="H30" s="224"/>
      <c r="I30" s="224">
        <f>SUM(I31:I34)</f>
        <v>0</v>
      </c>
      <c r="J30" s="224"/>
      <c r="K30" s="224">
        <f>SUM(K31:K34)</f>
        <v>0</v>
      </c>
      <c r="L30" s="224"/>
      <c r="M30" s="224">
        <f>SUM(M31:M34)</f>
        <v>0</v>
      </c>
      <c r="N30" s="224"/>
      <c r="O30" s="224">
        <f>SUM(O31:O34)</f>
        <v>0</v>
      </c>
      <c r="P30" s="224"/>
      <c r="Q30" s="224">
        <f>SUM(Q31:Q34)</f>
        <v>0</v>
      </c>
      <c r="R30" s="224"/>
      <c r="S30" s="224"/>
      <c r="T30" s="225"/>
      <c r="U30" s="219"/>
      <c r="V30" s="219">
        <f>SUM(V31:V34)</f>
        <v>0</v>
      </c>
      <c r="W30" s="219"/>
      <c r="AG30" t="s">
        <v>139</v>
      </c>
    </row>
    <row r="31" spans="1:60" outlineLevel="1" x14ac:dyDescent="0.2">
      <c r="A31" s="226">
        <v>9</v>
      </c>
      <c r="B31" s="227" t="s">
        <v>585</v>
      </c>
      <c r="C31" s="246" t="s">
        <v>586</v>
      </c>
      <c r="D31" s="228" t="s">
        <v>264</v>
      </c>
      <c r="E31" s="229">
        <v>1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1"/>
      <c r="S31" s="231" t="s">
        <v>560</v>
      </c>
      <c r="T31" s="232" t="s">
        <v>144</v>
      </c>
      <c r="U31" s="216">
        <v>0</v>
      </c>
      <c r="V31" s="216">
        <f>ROUND(E31*U31,2)</f>
        <v>0</v>
      </c>
      <c r="W31" s="216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561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14"/>
      <c r="B32" s="215"/>
      <c r="C32" s="247" t="s">
        <v>587</v>
      </c>
      <c r="D32" s="217"/>
      <c r="E32" s="218">
        <v>1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149</v>
      </c>
      <c r="AH32" s="207">
        <v>0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6">
        <v>10</v>
      </c>
      <c r="B33" s="227" t="s">
        <v>588</v>
      </c>
      <c r="C33" s="246" t="s">
        <v>589</v>
      </c>
      <c r="D33" s="228" t="s">
        <v>264</v>
      </c>
      <c r="E33" s="229">
        <v>1</v>
      </c>
      <c r="F33" s="230"/>
      <c r="G33" s="231">
        <f>ROUND(E33*F33,2)</f>
        <v>0</v>
      </c>
      <c r="H33" s="230"/>
      <c r="I33" s="231">
        <f>ROUND(E33*H33,2)</f>
        <v>0</v>
      </c>
      <c r="J33" s="230"/>
      <c r="K33" s="231">
        <f>ROUND(E33*J33,2)</f>
        <v>0</v>
      </c>
      <c r="L33" s="231">
        <v>21</v>
      </c>
      <c r="M33" s="231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1"/>
      <c r="S33" s="231" t="s">
        <v>560</v>
      </c>
      <c r="T33" s="232" t="s">
        <v>144</v>
      </c>
      <c r="U33" s="216">
        <v>0</v>
      </c>
      <c r="V33" s="216">
        <f>ROUND(E33*U33,2)</f>
        <v>0</v>
      </c>
      <c r="W33" s="216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561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14"/>
      <c r="B34" s="215"/>
      <c r="C34" s="247" t="s">
        <v>590</v>
      </c>
      <c r="D34" s="217"/>
      <c r="E34" s="218">
        <v>1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149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x14ac:dyDescent="0.2">
      <c r="A35" s="220" t="s">
        <v>138</v>
      </c>
      <c r="B35" s="221" t="s">
        <v>70</v>
      </c>
      <c r="C35" s="244" t="s">
        <v>71</v>
      </c>
      <c r="D35" s="222"/>
      <c r="E35" s="223"/>
      <c r="F35" s="224"/>
      <c r="G35" s="224">
        <f>SUMIF(AG36:AG39,"&lt;&gt;NOR",G36:G39)</f>
        <v>0</v>
      </c>
      <c r="H35" s="224"/>
      <c r="I35" s="224">
        <f>SUM(I36:I39)</f>
        <v>0</v>
      </c>
      <c r="J35" s="224"/>
      <c r="K35" s="224">
        <f>SUM(K36:K39)</f>
        <v>0</v>
      </c>
      <c r="L35" s="224"/>
      <c r="M35" s="224">
        <f>SUM(M36:M39)</f>
        <v>0</v>
      </c>
      <c r="N35" s="224"/>
      <c r="O35" s="224">
        <f>SUM(O36:O39)</f>
        <v>0</v>
      </c>
      <c r="P35" s="224"/>
      <c r="Q35" s="224">
        <f>SUM(Q36:Q39)</f>
        <v>0</v>
      </c>
      <c r="R35" s="224"/>
      <c r="S35" s="224"/>
      <c r="T35" s="225"/>
      <c r="U35" s="219"/>
      <c r="V35" s="219">
        <f>SUM(V36:V39)</f>
        <v>0</v>
      </c>
      <c r="W35" s="219"/>
      <c r="AG35" t="s">
        <v>139</v>
      </c>
    </row>
    <row r="36" spans="1:60" outlineLevel="1" x14ac:dyDescent="0.2">
      <c r="A36" s="226">
        <v>11</v>
      </c>
      <c r="B36" s="227" t="s">
        <v>591</v>
      </c>
      <c r="C36" s="246" t="s">
        <v>592</v>
      </c>
      <c r="D36" s="228" t="s">
        <v>152</v>
      </c>
      <c r="E36" s="229">
        <v>28.337499999999999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21</v>
      </c>
      <c r="M36" s="231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1" t="s">
        <v>565</v>
      </c>
      <c r="S36" s="231" t="s">
        <v>560</v>
      </c>
      <c r="T36" s="232" t="s">
        <v>144</v>
      </c>
      <c r="U36" s="216">
        <v>0</v>
      </c>
      <c r="V36" s="216">
        <f>ROUND(E36*U36,2)</f>
        <v>0</v>
      </c>
      <c r="W36" s="216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566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14"/>
      <c r="B37" s="215"/>
      <c r="C37" s="247" t="s">
        <v>593</v>
      </c>
      <c r="D37" s="217"/>
      <c r="E37" s="218">
        <v>3.24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149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14"/>
      <c r="B38" s="215"/>
      <c r="C38" s="247" t="s">
        <v>594</v>
      </c>
      <c r="D38" s="217"/>
      <c r="E38" s="218">
        <v>5.0999999999999996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149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14"/>
      <c r="B39" s="215"/>
      <c r="C39" s="247" t="s">
        <v>595</v>
      </c>
      <c r="D39" s="217"/>
      <c r="E39" s="218">
        <v>20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149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220" t="s">
        <v>138</v>
      </c>
      <c r="B40" s="221" t="s">
        <v>72</v>
      </c>
      <c r="C40" s="244" t="s">
        <v>73</v>
      </c>
      <c r="D40" s="222"/>
      <c r="E40" s="223"/>
      <c r="F40" s="224"/>
      <c r="G40" s="224">
        <f>SUMIF(AG41:AG50,"&lt;&gt;NOR",G41:G50)</f>
        <v>0</v>
      </c>
      <c r="H40" s="224"/>
      <c r="I40" s="224">
        <f>SUM(I41:I50)</f>
        <v>0</v>
      </c>
      <c r="J40" s="224"/>
      <c r="K40" s="224">
        <f>SUM(K41:K50)</f>
        <v>0</v>
      </c>
      <c r="L40" s="224"/>
      <c r="M40" s="224">
        <f>SUM(M41:M50)</f>
        <v>0</v>
      </c>
      <c r="N40" s="224"/>
      <c r="O40" s="224">
        <f>SUM(O41:O50)</f>
        <v>0</v>
      </c>
      <c r="P40" s="224"/>
      <c r="Q40" s="224">
        <f>SUM(Q41:Q50)</f>
        <v>0</v>
      </c>
      <c r="R40" s="224"/>
      <c r="S40" s="224"/>
      <c r="T40" s="225"/>
      <c r="U40" s="219"/>
      <c r="V40" s="219">
        <f>SUM(V41:V50)</f>
        <v>0</v>
      </c>
      <c r="W40" s="219"/>
      <c r="AG40" t="s">
        <v>139</v>
      </c>
    </row>
    <row r="41" spans="1:60" ht="22.5" outlineLevel="1" x14ac:dyDescent="0.2">
      <c r="A41" s="226">
        <v>12</v>
      </c>
      <c r="B41" s="227" t="s">
        <v>596</v>
      </c>
      <c r="C41" s="246" t="s">
        <v>597</v>
      </c>
      <c r="D41" s="228" t="s">
        <v>152</v>
      </c>
      <c r="E41" s="229">
        <v>3.65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1" t="s">
        <v>565</v>
      </c>
      <c r="S41" s="231" t="s">
        <v>560</v>
      </c>
      <c r="T41" s="232" t="s">
        <v>144</v>
      </c>
      <c r="U41" s="216">
        <v>0</v>
      </c>
      <c r="V41" s="216">
        <f>ROUND(E41*U41,2)</f>
        <v>0</v>
      </c>
      <c r="W41" s="216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566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14"/>
      <c r="B42" s="215"/>
      <c r="C42" s="247" t="s">
        <v>598</v>
      </c>
      <c r="D42" s="217"/>
      <c r="E42" s="218">
        <v>5.25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149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14"/>
      <c r="B43" s="215"/>
      <c r="C43" s="247" t="s">
        <v>599</v>
      </c>
      <c r="D43" s="217"/>
      <c r="E43" s="218">
        <v>-1.6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149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26">
        <v>13</v>
      </c>
      <c r="B44" s="227" t="s">
        <v>600</v>
      </c>
      <c r="C44" s="246" t="s">
        <v>601</v>
      </c>
      <c r="D44" s="228" t="s">
        <v>152</v>
      </c>
      <c r="E44" s="229">
        <v>3.2374999999999998</v>
      </c>
      <c r="F44" s="230"/>
      <c r="G44" s="231">
        <f>ROUND(E44*F44,2)</f>
        <v>0</v>
      </c>
      <c r="H44" s="230"/>
      <c r="I44" s="231">
        <f>ROUND(E44*H44,2)</f>
        <v>0</v>
      </c>
      <c r="J44" s="230"/>
      <c r="K44" s="231">
        <f>ROUND(E44*J44,2)</f>
        <v>0</v>
      </c>
      <c r="L44" s="231">
        <v>21</v>
      </c>
      <c r="M44" s="231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1"/>
      <c r="S44" s="231" t="s">
        <v>560</v>
      </c>
      <c r="T44" s="232" t="s">
        <v>144</v>
      </c>
      <c r="U44" s="216">
        <v>0</v>
      </c>
      <c r="V44" s="216">
        <f>ROUND(E44*U44,2)</f>
        <v>0</v>
      </c>
      <c r="W44" s="216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561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14"/>
      <c r="B45" s="215"/>
      <c r="C45" s="247" t="s">
        <v>602</v>
      </c>
      <c r="D45" s="217"/>
      <c r="E45" s="218">
        <v>3.24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149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26">
        <v>14</v>
      </c>
      <c r="B46" s="227" t="s">
        <v>603</v>
      </c>
      <c r="C46" s="246" t="s">
        <v>604</v>
      </c>
      <c r="D46" s="228" t="s">
        <v>264</v>
      </c>
      <c r="E46" s="229">
        <v>2</v>
      </c>
      <c r="F46" s="230"/>
      <c r="G46" s="231">
        <f>ROUND(E46*F46,2)</f>
        <v>0</v>
      </c>
      <c r="H46" s="230"/>
      <c r="I46" s="231">
        <f>ROUND(E46*H46,2)</f>
        <v>0</v>
      </c>
      <c r="J46" s="230"/>
      <c r="K46" s="231">
        <f>ROUND(E46*J46,2)</f>
        <v>0</v>
      </c>
      <c r="L46" s="231">
        <v>21</v>
      </c>
      <c r="M46" s="231">
        <f>G46*(1+L46/100)</f>
        <v>0</v>
      </c>
      <c r="N46" s="231">
        <v>0</v>
      </c>
      <c r="O46" s="231">
        <f>ROUND(E46*N46,2)</f>
        <v>0</v>
      </c>
      <c r="P46" s="231">
        <v>0</v>
      </c>
      <c r="Q46" s="231">
        <f>ROUND(E46*P46,2)</f>
        <v>0</v>
      </c>
      <c r="R46" s="231" t="s">
        <v>565</v>
      </c>
      <c r="S46" s="231" t="s">
        <v>560</v>
      </c>
      <c r="T46" s="232" t="s">
        <v>144</v>
      </c>
      <c r="U46" s="216">
        <v>0</v>
      </c>
      <c r="V46" s="216">
        <f>ROUND(E46*U46,2)</f>
        <v>0</v>
      </c>
      <c r="W46" s="216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566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14"/>
      <c r="B47" s="215"/>
      <c r="C47" s="247" t="s">
        <v>605</v>
      </c>
      <c r="D47" s="217"/>
      <c r="E47" s="218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149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14"/>
      <c r="B48" s="215"/>
      <c r="C48" s="247" t="s">
        <v>606</v>
      </c>
      <c r="D48" s="217"/>
      <c r="E48" s="218">
        <v>1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149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26">
        <v>15</v>
      </c>
      <c r="B49" s="227" t="s">
        <v>607</v>
      </c>
      <c r="C49" s="246" t="s">
        <v>608</v>
      </c>
      <c r="D49" s="228" t="s">
        <v>152</v>
      </c>
      <c r="E49" s="229">
        <v>3.2</v>
      </c>
      <c r="F49" s="230"/>
      <c r="G49" s="231">
        <f>ROUND(E49*F49,2)</f>
        <v>0</v>
      </c>
      <c r="H49" s="230"/>
      <c r="I49" s="231">
        <f>ROUND(E49*H49,2)</f>
        <v>0</v>
      </c>
      <c r="J49" s="230"/>
      <c r="K49" s="231">
        <f>ROUND(E49*J49,2)</f>
        <v>0</v>
      </c>
      <c r="L49" s="231">
        <v>21</v>
      </c>
      <c r="M49" s="231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1" t="s">
        <v>565</v>
      </c>
      <c r="S49" s="231" t="s">
        <v>560</v>
      </c>
      <c r="T49" s="232" t="s">
        <v>144</v>
      </c>
      <c r="U49" s="216">
        <v>0</v>
      </c>
      <c r="V49" s="216">
        <f>ROUND(E49*U49,2)</f>
        <v>0</v>
      </c>
      <c r="W49" s="216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566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14"/>
      <c r="B50" s="215"/>
      <c r="C50" s="247" t="s">
        <v>609</v>
      </c>
      <c r="D50" s="217"/>
      <c r="E50" s="218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149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x14ac:dyDescent="0.2">
      <c r="A51" s="220" t="s">
        <v>138</v>
      </c>
      <c r="B51" s="221" t="s">
        <v>74</v>
      </c>
      <c r="C51" s="244" t="s">
        <v>75</v>
      </c>
      <c r="D51" s="222"/>
      <c r="E51" s="223"/>
      <c r="F51" s="224"/>
      <c r="G51" s="224">
        <f>SUMIF(AG52:AG61,"&lt;&gt;NOR",G52:G61)</f>
        <v>0</v>
      </c>
      <c r="H51" s="224"/>
      <c r="I51" s="224">
        <f>SUM(I52:I61)</f>
        <v>0</v>
      </c>
      <c r="J51" s="224"/>
      <c r="K51" s="224">
        <f>SUM(K52:K61)</f>
        <v>0</v>
      </c>
      <c r="L51" s="224"/>
      <c r="M51" s="224">
        <f>SUM(M52:M61)</f>
        <v>0</v>
      </c>
      <c r="N51" s="224"/>
      <c r="O51" s="224">
        <f>SUM(O52:O61)</f>
        <v>0</v>
      </c>
      <c r="P51" s="224"/>
      <c r="Q51" s="224">
        <f>SUM(Q52:Q61)</f>
        <v>0</v>
      </c>
      <c r="R51" s="224"/>
      <c r="S51" s="224"/>
      <c r="T51" s="225"/>
      <c r="U51" s="219"/>
      <c r="V51" s="219">
        <f>SUM(V52:V61)</f>
        <v>0</v>
      </c>
      <c r="W51" s="219"/>
      <c r="AG51" t="s">
        <v>139</v>
      </c>
    </row>
    <row r="52" spans="1:60" ht="22.5" outlineLevel="1" x14ac:dyDescent="0.2">
      <c r="A52" s="226">
        <v>16</v>
      </c>
      <c r="B52" s="227" t="s">
        <v>610</v>
      </c>
      <c r="C52" s="246" t="s">
        <v>611</v>
      </c>
      <c r="D52" s="228" t="s">
        <v>152</v>
      </c>
      <c r="E52" s="229">
        <v>4.62</v>
      </c>
      <c r="F52" s="230"/>
      <c r="G52" s="231">
        <f>ROUND(E52*F52,2)</f>
        <v>0</v>
      </c>
      <c r="H52" s="230"/>
      <c r="I52" s="231">
        <f>ROUND(E52*H52,2)</f>
        <v>0</v>
      </c>
      <c r="J52" s="230"/>
      <c r="K52" s="231">
        <f>ROUND(E52*J52,2)</f>
        <v>0</v>
      </c>
      <c r="L52" s="231">
        <v>21</v>
      </c>
      <c r="M52" s="231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1" t="s">
        <v>565</v>
      </c>
      <c r="S52" s="231" t="s">
        <v>560</v>
      </c>
      <c r="T52" s="232" t="s">
        <v>144</v>
      </c>
      <c r="U52" s="216">
        <v>0</v>
      </c>
      <c r="V52" s="216">
        <f>ROUND(E52*U52,2)</f>
        <v>0</v>
      </c>
      <c r="W52" s="216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566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14"/>
      <c r="B53" s="215"/>
      <c r="C53" s="248" t="s">
        <v>612</v>
      </c>
      <c r="D53" s="240"/>
      <c r="E53" s="240"/>
      <c r="F53" s="240"/>
      <c r="G53" s="240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188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14"/>
      <c r="B54" s="215"/>
      <c r="C54" s="247" t="s">
        <v>613</v>
      </c>
      <c r="D54" s="217"/>
      <c r="E54" s="218">
        <v>4.62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149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6">
        <v>17</v>
      </c>
      <c r="B55" s="227" t="s">
        <v>614</v>
      </c>
      <c r="C55" s="246" t="s">
        <v>615</v>
      </c>
      <c r="D55" s="228" t="s">
        <v>290</v>
      </c>
      <c r="E55" s="229">
        <v>9</v>
      </c>
      <c r="F55" s="230"/>
      <c r="G55" s="231">
        <f>ROUND(E55*F55,2)</f>
        <v>0</v>
      </c>
      <c r="H55" s="230"/>
      <c r="I55" s="231">
        <f>ROUND(E55*H55,2)</f>
        <v>0</v>
      </c>
      <c r="J55" s="230"/>
      <c r="K55" s="231">
        <f>ROUND(E55*J55,2)</f>
        <v>0</v>
      </c>
      <c r="L55" s="231">
        <v>21</v>
      </c>
      <c r="M55" s="231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1" t="s">
        <v>565</v>
      </c>
      <c r="S55" s="231" t="s">
        <v>560</v>
      </c>
      <c r="T55" s="232" t="s">
        <v>144</v>
      </c>
      <c r="U55" s="216">
        <v>0</v>
      </c>
      <c r="V55" s="216">
        <f>ROUND(E55*U55,2)</f>
        <v>0</v>
      </c>
      <c r="W55" s="216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566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14"/>
      <c r="B56" s="215"/>
      <c r="C56" s="248" t="s">
        <v>612</v>
      </c>
      <c r="D56" s="240"/>
      <c r="E56" s="240"/>
      <c r="F56" s="240"/>
      <c r="G56" s="240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188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14"/>
      <c r="B57" s="215"/>
      <c r="C57" s="247" t="s">
        <v>616</v>
      </c>
      <c r="D57" s="217"/>
      <c r="E57" s="218">
        <v>3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149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14"/>
      <c r="B58" s="215"/>
      <c r="C58" s="247" t="s">
        <v>617</v>
      </c>
      <c r="D58" s="217"/>
      <c r="E58" s="218">
        <v>6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149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26">
        <v>18</v>
      </c>
      <c r="B59" s="227" t="s">
        <v>618</v>
      </c>
      <c r="C59" s="246" t="s">
        <v>619</v>
      </c>
      <c r="D59" s="228" t="s">
        <v>152</v>
      </c>
      <c r="E59" s="229">
        <v>9.6</v>
      </c>
      <c r="F59" s="230"/>
      <c r="G59" s="231">
        <f>ROUND(E59*F59,2)</f>
        <v>0</v>
      </c>
      <c r="H59" s="230"/>
      <c r="I59" s="231">
        <f>ROUND(E59*H59,2)</f>
        <v>0</v>
      </c>
      <c r="J59" s="230"/>
      <c r="K59" s="231">
        <f>ROUND(E59*J59,2)</f>
        <v>0</v>
      </c>
      <c r="L59" s="231">
        <v>21</v>
      </c>
      <c r="M59" s="231">
        <f>G59*(1+L59/100)</f>
        <v>0</v>
      </c>
      <c r="N59" s="231">
        <v>0</v>
      </c>
      <c r="O59" s="231">
        <f>ROUND(E59*N59,2)</f>
        <v>0</v>
      </c>
      <c r="P59" s="231">
        <v>0</v>
      </c>
      <c r="Q59" s="231">
        <f>ROUND(E59*P59,2)</f>
        <v>0</v>
      </c>
      <c r="R59" s="231" t="s">
        <v>565</v>
      </c>
      <c r="S59" s="231" t="s">
        <v>560</v>
      </c>
      <c r="T59" s="232" t="s">
        <v>144</v>
      </c>
      <c r="U59" s="216">
        <v>0</v>
      </c>
      <c r="V59" s="216">
        <f>ROUND(E59*U59,2)</f>
        <v>0</v>
      </c>
      <c r="W59" s="216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566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14"/>
      <c r="B60" s="215"/>
      <c r="C60" s="247" t="s">
        <v>620</v>
      </c>
      <c r="D60" s="217"/>
      <c r="E60" s="218">
        <v>10.8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149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/>
      <c r="B61" s="215"/>
      <c r="C61" s="247" t="s">
        <v>621</v>
      </c>
      <c r="D61" s="217"/>
      <c r="E61" s="218">
        <v>-1.2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149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x14ac:dyDescent="0.2">
      <c r="A62" s="220" t="s">
        <v>138</v>
      </c>
      <c r="B62" s="221" t="s">
        <v>76</v>
      </c>
      <c r="C62" s="244" t="s">
        <v>77</v>
      </c>
      <c r="D62" s="222"/>
      <c r="E62" s="223"/>
      <c r="F62" s="224"/>
      <c r="G62" s="224">
        <f>SUMIF(AG63:AG63,"&lt;&gt;NOR",G63:G63)</f>
        <v>0</v>
      </c>
      <c r="H62" s="224"/>
      <c r="I62" s="224">
        <f>SUM(I63:I63)</f>
        <v>0</v>
      </c>
      <c r="J62" s="224"/>
      <c r="K62" s="224">
        <f>SUM(K63:K63)</f>
        <v>0</v>
      </c>
      <c r="L62" s="224"/>
      <c r="M62" s="224">
        <f>SUM(M63:M63)</f>
        <v>0</v>
      </c>
      <c r="N62" s="224"/>
      <c r="O62" s="224">
        <f>SUM(O63:O63)</f>
        <v>0</v>
      </c>
      <c r="P62" s="224"/>
      <c r="Q62" s="224">
        <f>SUM(Q63:Q63)</f>
        <v>0</v>
      </c>
      <c r="R62" s="224"/>
      <c r="S62" s="224"/>
      <c r="T62" s="225"/>
      <c r="U62" s="219"/>
      <c r="V62" s="219">
        <f>SUM(V63:V63)</f>
        <v>0</v>
      </c>
      <c r="W62" s="219"/>
      <c r="AG62" t="s">
        <v>139</v>
      </c>
    </row>
    <row r="63" spans="1:60" outlineLevel="1" x14ac:dyDescent="0.2">
      <c r="A63" s="233">
        <v>19</v>
      </c>
      <c r="B63" s="234" t="s">
        <v>622</v>
      </c>
      <c r="C63" s="245" t="s">
        <v>623</v>
      </c>
      <c r="D63" s="235" t="s">
        <v>170</v>
      </c>
      <c r="E63" s="236">
        <v>1.82681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38" t="s">
        <v>565</v>
      </c>
      <c r="S63" s="238" t="s">
        <v>560</v>
      </c>
      <c r="T63" s="239" t="s">
        <v>144</v>
      </c>
      <c r="U63" s="216">
        <v>0</v>
      </c>
      <c r="V63" s="216">
        <f>ROUND(E63*U63,2)</f>
        <v>0</v>
      </c>
      <c r="W63" s="216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566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x14ac:dyDescent="0.2">
      <c r="A64" s="220" t="s">
        <v>138</v>
      </c>
      <c r="B64" s="221" t="s">
        <v>80</v>
      </c>
      <c r="C64" s="244" t="s">
        <v>81</v>
      </c>
      <c r="D64" s="222"/>
      <c r="E64" s="223"/>
      <c r="F64" s="224"/>
      <c r="G64" s="224">
        <f>SUMIF(AG65:AG82,"&lt;&gt;NOR",G65:G82)</f>
        <v>0</v>
      </c>
      <c r="H64" s="224"/>
      <c r="I64" s="224">
        <f>SUM(I65:I82)</f>
        <v>0</v>
      </c>
      <c r="J64" s="224"/>
      <c r="K64" s="224">
        <f>SUM(K65:K82)</f>
        <v>0</v>
      </c>
      <c r="L64" s="224"/>
      <c r="M64" s="224">
        <f>SUM(M65:M82)</f>
        <v>0</v>
      </c>
      <c r="N64" s="224"/>
      <c r="O64" s="224">
        <f>SUM(O65:O82)</f>
        <v>0</v>
      </c>
      <c r="P64" s="224"/>
      <c r="Q64" s="224">
        <f>SUM(Q65:Q82)</f>
        <v>0</v>
      </c>
      <c r="R64" s="224"/>
      <c r="S64" s="224"/>
      <c r="T64" s="225"/>
      <c r="U64" s="219"/>
      <c r="V64" s="219">
        <f>SUM(V65:V82)</f>
        <v>0</v>
      </c>
      <c r="W64" s="219"/>
      <c r="AG64" t="s">
        <v>139</v>
      </c>
    </row>
    <row r="65" spans="1:60" outlineLevel="1" x14ac:dyDescent="0.2">
      <c r="A65" s="226">
        <v>20</v>
      </c>
      <c r="B65" s="227" t="s">
        <v>624</v>
      </c>
      <c r="C65" s="246" t="s">
        <v>625</v>
      </c>
      <c r="D65" s="228" t="s">
        <v>264</v>
      </c>
      <c r="E65" s="229">
        <v>1</v>
      </c>
      <c r="F65" s="230"/>
      <c r="G65" s="231">
        <f>ROUND(E65*F65,2)</f>
        <v>0</v>
      </c>
      <c r="H65" s="230"/>
      <c r="I65" s="231">
        <f>ROUND(E65*H65,2)</f>
        <v>0</v>
      </c>
      <c r="J65" s="230"/>
      <c r="K65" s="231">
        <f>ROUND(E65*J65,2)</f>
        <v>0</v>
      </c>
      <c r="L65" s="231">
        <v>21</v>
      </c>
      <c r="M65" s="231">
        <f>G65*(1+L65/100)</f>
        <v>0</v>
      </c>
      <c r="N65" s="231">
        <v>0</v>
      </c>
      <c r="O65" s="231">
        <f>ROUND(E65*N65,2)</f>
        <v>0</v>
      </c>
      <c r="P65" s="231">
        <v>0</v>
      </c>
      <c r="Q65" s="231">
        <f>ROUND(E65*P65,2)</f>
        <v>0</v>
      </c>
      <c r="R65" s="231" t="s">
        <v>565</v>
      </c>
      <c r="S65" s="231" t="s">
        <v>560</v>
      </c>
      <c r="T65" s="232" t="s">
        <v>144</v>
      </c>
      <c r="U65" s="216">
        <v>0</v>
      </c>
      <c r="V65" s="216">
        <f>ROUND(E65*U65,2)</f>
        <v>0</v>
      </c>
      <c r="W65" s="216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566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14"/>
      <c r="B66" s="215"/>
      <c r="C66" s="248" t="s">
        <v>626</v>
      </c>
      <c r="D66" s="240"/>
      <c r="E66" s="240"/>
      <c r="F66" s="240"/>
      <c r="G66" s="240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188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47" t="s">
        <v>590</v>
      </c>
      <c r="D67" s="217"/>
      <c r="E67" s="218">
        <v>1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149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6">
        <v>21</v>
      </c>
      <c r="B68" s="227" t="s">
        <v>627</v>
      </c>
      <c r="C68" s="246" t="s">
        <v>628</v>
      </c>
      <c r="D68" s="228" t="s">
        <v>264</v>
      </c>
      <c r="E68" s="229">
        <v>1</v>
      </c>
      <c r="F68" s="230"/>
      <c r="G68" s="231">
        <f>ROUND(E68*F68,2)</f>
        <v>0</v>
      </c>
      <c r="H68" s="230"/>
      <c r="I68" s="231">
        <f>ROUND(E68*H68,2)</f>
        <v>0</v>
      </c>
      <c r="J68" s="230"/>
      <c r="K68" s="231">
        <f>ROUND(E68*J68,2)</f>
        <v>0</v>
      </c>
      <c r="L68" s="231">
        <v>21</v>
      </c>
      <c r="M68" s="231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1" t="s">
        <v>565</v>
      </c>
      <c r="S68" s="231" t="s">
        <v>560</v>
      </c>
      <c r="T68" s="232" t="s">
        <v>144</v>
      </c>
      <c r="U68" s="216">
        <v>0</v>
      </c>
      <c r="V68" s="216">
        <f>ROUND(E68*U68,2)</f>
        <v>0</v>
      </c>
      <c r="W68" s="216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566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48" t="s">
        <v>626</v>
      </c>
      <c r="D69" s="240"/>
      <c r="E69" s="240"/>
      <c r="F69" s="240"/>
      <c r="G69" s="240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188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14"/>
      <c r="B70" s="215"/>
      <c r="C70" s="247" t="s">
        <v>629</v>
      </c>
      <c r="D70" s="217"/>
      <c r="E70" s="218">
        <v>1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149</v>
      </c>
      <c r="AH70" s="207">
        <v>0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26">
        <v>22</v>
      </c>
      <c r="B71" s="227" t="s">
        <v>630</v>
      </c>
      <c r="C71" s="246" t="s">
        <v>631</v>
      </c>
      <c r="D71" s="228" t="s">
        <v>264</v>
      </c>
      <c r="E71" s="229">
        <v>1</v>
      </c>
      <c r="F71" s="230"/>
      <c r="G71" s="231">
        <f>ROUND(E71*F71,2)</f>
        <v>0</v>
      </c>
      <c r="H71" s="230"/>
      <c r="I71" s="231">
        <f>ROUND(E71*H71,2)</f>
        <v>0</v>
      </c>
      <c r="J71" s="230"/>
      <c r="K71" s="231">
        <f>ROUND(E71*J71,2)</f>
        <v>0</v>
      </c>
      <c r="L71" s="231">
        <v>21</v>
      </c>
      <c r="M71" s="231">
        <f>G71*(1+L71/100)</f>
        <v>0</v>
      </c>
      <c r="N71" s="231">
        <v>0</v>
      </c>
      <c r="O71" s="231">
        <f>ROUND(E71*N71,2)</f>
        <v>0</v>
      </c>
      <c r="P71" s="231">
        <v>0</v>
      </c>
      <c r="Q71" s="231">
        <f>ROUND(E71*P71,2)</f>
        <v>0</v>
      </c>
      <c r="R71" s="231" t="s">
        <v>565</v>
      </c>
      <c r="S71" s="231" t="s">
        <v>560</v>
      </c>
      <c r="T71" s="232" t="s">
        <v>144</v>
      </c>
      <c r="U71" s="216">
        <v>0</v>
      </c>
      <c r="V71" s="216">
        <f>ROUND(E71*U71,2)</f>
        <v>0</v>
      </c>
      <c r="W71" s="216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566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14"/>
      <c r="B72" s="215"/>
      <c r="C72" s="248" t="s">
        <v>626</v>
      </c>
      <c r="D72" s="240"/>
      <c r="E72" s="240"/>
      <c r="F72" s="240"/>
      <c r="G72" s="240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188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14"/>
      <c r="B73" s="215"/>
      <c r="C73" s="247" t="s">
        <v>590</v>
      </c>
      <c r="D73" s="217"/>
      <c r="E73" s="218">
        <v>1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149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26">
        <v>23</v>
      </c>
      <c r="B74" s="227" t="s">
        <v>632</v>
      </c>
      <c r="C74" s="246" t="s">
        <v>633</v>
      </c>
      <c r="D74" s="228" t="s">
        <v>290</v>
      </c>
      <c r="E74" s="229">
        <v>6</v>
      </c>
      <c r="F74" s="230"/>
      <c r="G74" s="231">
        <f>ROUND(E74*F74,2)</f>
        <v>0</v>
      </c>
      <c r="H74" s="230"/>
      <c r="I74" s="231">
        <f>ROUND(E74*H74,2)</f>
        <v>0</v>
      </c>
      <c r="J74" s="230"/>
      <c r="K74" s="231">
        <f>ROUND(E74*J74,2)</f>
        <v>0</v>
      </c>
      <c r="L74" s="231">
        <v>21</v>
      </c>
      <c r="M74" s="231">
        <f>G74*(1+L74/100)</f>
        <v>0</v>
      </c>
      <c r="N74" s="231">
        <v>0</v>
      </c>
      <c r="O74" s="231">
        <f>ROUND(E74*N74,2)</f>
        <v>0</v>
      </c>
      <c r="P74" s="231">
        <v>0</v>
      </c>
      <c r="Q74" s="231">
        <f>ROUND(E74*P74,2)</f>
        <v>0</v>
      </c>
      <c r="R74" s="231"/>
      <c r="S74" s="231" t="s">
        <v>560</v>
      </c>
      <c r="T74" s="232" t="s">
        <v>144</v>
      </c>
      <c r="U74" s="216">
        <v>0</v>
      </c>
      <c r="V74" s="216">
        <f>ROUND(E74*U74,2)</f>
        <v>0</v>
      </c>
      <c r="W74" s="216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634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14"/>
      <c r="B75" s="215"/>
      <c r="C75" s="248" t="s">
        <v>635</v>
      </c>
      <c r="D75" s="240"/>
      <c r="E75" s="240"/>
      <c r="F75" s="240"/>
      <c r="G75" s="240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188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14"/>
      <c r="B76" s="215"/>
      <c r="C76" s="247" t="s">
        <v>636</v>
      </c>
      <c r="D76" s="217"/>
      <c r="E76" s="218">
        <v>6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149</v>
      </c>
      <c r="AH76" s="207">
        <v>0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26">
        <v>24</v>
      </c>
      <c r="B77" s="227" t="s">
        <v>637</v>
      </c>
      <c r="C77" s="246" t="s">
        <v>638</v>
      </c>
      <c r="D77" s="228" t="s">
        <v>290</v>
      </c>
      <c r="E77" s="229">
        <v>3</v>
      </c>
      <c r="F77" s="230"/>
      <c r="G77" s="231">
        <f>ROUND(E77*F77,2)</f>
        <v>0</v>
      </c>
      <c r="H77" s="230"/>
      <c r="I77" s="231">
        <f>ROUND(E77*H77,2)</f>
        <v>0</v>
      </c>
      <c r="J77" s="230"/>
      <c r="K77" s="231">
        <f>ROUND(E77*J77,2)</f>
        <v>0</v>
      </c>
      <c r="L77" s="231">
        <v>21</v>
      </c>
      <c r="M77" s="231">
        <f>G77*(1+L77/100)</f>
        <v>0</v>
      </c>
      <c r="N77" s="231">
        <v>0</v>
      </c>
      <c r="O77" s="231">
        <f>ROUND(E77*N77,2)</f>
        <v>0</v>
      </c>
      <c r="P77" s="231">
        <v>0</v>
      </c>
      <c r="Q77" s="231">
        <f>ROUND(E77*P77,2)</f>
        <v>0</v>
      </c>
      <c r="R77" s="231"/>
      <c r="S77" s="231" t="s">
        <v>560</v>
      </c>
      <c r="T77" s="232" t="s">
        <v>144</v>
      </c>
      <c r="U77" s="216">
        <v>0</v>
      </c>
      <c r="V77" s="216">
        <f>ROUND(E77*U77,2)</f>
        <v>0</v>
      </c>
      <c r="W77" s="216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634</v>
      </c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14"/>
      <c r="B78" s="215"/>
      <c r="C78" s="248" t="s">
        <v>635</v>
      </c>
      <c r="D78" s="240"/>
      <c r="E78" s="240"/>
      <c r="F78" s="240"/>
      <c r="G78" s="240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188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14"/>
      <c r="B79" s="215"/>
      <c r="C79" s="247" t="s">
        <v>639</v>
      </c>
      <c r="D79" s="217"/>
      <c r="E79" s="218">
        <v>3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149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26">
        <v>25</v>
      </c>
      <c r="B80" s="227" t="s">
        <v>640</v>
      </c>
      <c r="C80" s="246" t="s">
        <v>641</v>
      </c>
      <c r="D80" s="228" t="s">
        <v>290</v>
      </c>
      <c r="E80" s="229">
        <v>6</v>
      </c>
      <c r="F80" s="230"/>
      <c r="G80" s="231">
        <f>ROUND(E80*F80,2)</f>
        <v>0</v>
      </c>
      <c r="H80" s="230"/>
      <c r="I80" s="231">
        <f>ROUND(E80*H80,2)</f>
        <v>0</v>
      </c>
      <c r="J80" s="230"/>
      <c r="K80" s="231">
        <f>ROUND(E80*J80,2)</f>
        <v>0</v>
      </c>
      <c r="L80" s="231">
        <v>21</v>
      </c>
      <c r="M80" s="231">
        <f>G80*(1+L80/100)</f>
        <v>0</v>
      </c>
      <c r="N80" s="231">
        <v>0</v>
      </c>
      <c r="O80" s="231">
        <f>ROUND(E80*N80,2)</f>
        <v>0</v>
      </c>
      <c r="P80" s="231">
        <v>0</v>
      </c>
      <c r="Q80" s="231">
        <f>ROUND(E80*P80,2)</f>
        <v>0</v>
      </c>
      <c r="R80" s="231" t="s">
        <v>565</v>
      </c>
      <c r="S80" s="231" t="s">
        <v>560</v>
      </c>
      <c r="T80" s="232" t="s">
        <v>144</v>
      </c>
      <c r="U80" s="216">
        <v>0</v>
      </c>
      <c r="V80" s="216">
        <f>ROUND(E80*U80,2)</f>
        <v>0</v>
      </c>
      <c r="W80" s="216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566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14"/>
      <c r="B81" s="215"/>
      <c r="C81" s="247" t="s">
        <v>642</v>
      </c>
      <c r="D81" s="217"/>
      <c r="E81" s="218">
        <v>6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149</v>
      </c>
      <c r="AH81" s="207">
        <v>0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33">
        <v>26</v>
      </c>
      <c r="B82" s="234" t="s">
        <v>643</v>
      </c>
      <c r="C82" s="245" t="s">
        <v>644</v>
      </c>
      <c r="D82" s="235" t="s">
        <v>0</v>
      </c>
      <c r="E82" s="236">
        <v>62.97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38" t="s">
        <v>565</v>
      </c>
      <c r="S82" s="238" t="s">
        <v>560</v>
      </c>
      <c r="T82" s="239" t="s">
        <v>144</v>
      </c>
      <c r="U82" s="216">
        <v>0</v>
      </c>
      <c r="V82" s="216">
        <f>ROUND(E82*U82,2)</f>
        <v>0</v>
      </c>
      <c r="W82" s="216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566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x14ac:dyDescent="0.2">
      <c r="A83" s="220" t="s">
        <v>138</v>
      </c>
      <c r="B83" s="221" t="s">
        <v>82</v>
      </c>
      <c r="C83" s="244" t="s">
        <v>83</v>
      </c>
      <c r="D83" s="222"/>
      <c r="E83" s="223"/>
      <c r="F83" s="224"/>
      <c r="G83" s="224">
        <f>SUMIF(AG84:AG100,"&lt;&gt;NOR",G84:G100)</f>
        <v>0</v>
      </c>
      <c r="H83" s="224"/>
      <c r="I83" s="224">
        <f>SUM(I84:I100)</f>
        <v>0</v>
      </c>
      <c r="J83" s="224"/>
      <c r="K83" s="224">
        <f>SUM(K84:K100)</f>
        <v>0</v>
      </c>
      <c r="L83" s="224"/>
      <c r="M83" s="224">
        <f>SUM(M84:M100)</f>
        <v>0</v>
      </c>
      <c r="N83" s="224"/>
      <c r="O83" s="224">
        <f>SUM(O84:O100)</f>
        <v>0</v>
      </c>
      <c r="P83" s="224"/>
      <c r="Q83" s="224">
        <f>SUM(Q84:Q100)</f>
        <v>0</v>
      </c>
      <c r="R83" s="224"/>
      <c r="S83" s="224"/>
      <c r="T83" s="225"/>
      <c r="U83" s="219"/>
      <c r="V83" s="219">
        <f>SUM(V84:V100)</f>
        <v>0</v>
      </c>
      <c r="W83" s="219"/>
      <c r="AG83" t="s">
        <v>139</v>
      </c>
    </row>
    <row r="84" spans="1:60" outlineLevel="1" x14ac:dyDescent="0.2">
      <c r="A84" s="226">
        <v>27</v>
      </c>
      <c r="B84" s="227" t="s">
        <v>645</v>
      </c>
      <c r="C84" s="246" t="s">
        <v>646</v>
      </c>
      <c r="D84" s="228" t="s">
        <v>264</v>
      </c>
      <c r="E84" s="229">
        <v>2</v>
      </c>
      <c r="F84" s="230"/>
      <c r="G84" s="231">
        <f>ROUND(E84*F84,2)</f>
        <v>0</v>
      </c>
      <c r="H84" s="230"/>
      <c r="I84" s="231">
        <f>ROUND(E84*H84,2)</f>
        <v>0</v>
      </c>
      <c r="J84" s="230"/>
      <c r="K84" s="231">
        <f>ROUND(E84*J84,2)</f>
        <v>0</v>
      </c>
      <c r="L84" s="231">
        <v>21</v>
      </c>
      <c r="M84" s="231">
        <f>G84*(1+L84/100)</f>
        <v>0</v>
      </c>
      <c r="N84" s="231">
        <v>0</v>
      </c>
      <c r="O84" s="231">
        <f>ROUND(E84*N84,2)</f>
        <v>0</v>
      </c>
      <c r="P84" s="231">
        <v>0</v>
      </c>
      <c r="Q84" s="231">
        <f>ROUND(E84*P84,2)</f>
        <v>0</v>
      </c>
      <c r="R84" s="231" t="s">
        <v>565</v>
      </c>
      <c r="S84" s="231" t="s">
        <v>560</v>
      </c>
      <c r="T84" s="232" t="s">
        <v>144</v>
      </c>
      <c r="U84" s="216">
        <v>0</v>
      </c>
      <c r="V84" s="216">
        <f>ROUND(E84*U84,2)</f>
        <v>0</v>
      </c>
      <c r="W84" s="216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566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14"/>
      <c r="B85" s="215"/>
      <c r="C85" s="247" t="s">
        <v>647</v>
      </c>
      <c r="D85" s="217"/>
      <c r="E85" s="218">
        <v>1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149</v>
      </c>
      <c r="AH85" s="207">
        <v>0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14"/>
      <c r="B86" s="215"/>
      <c r="C86" s="247" t="s">
        <v>648</v>
      </c>
      <c r="D86" s="217"/>
      <c r="E86" s="218">
        <v>1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149</v>
      </c>
      <c r="AH86" s="207">
        <v>0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26">
        <v>28</v>
      </c>
      <c r="B87" s="227" t="s">
        <v>649</v>
      </c>
      <c r="C87" s="246" t="s">
        <v>650</v>
      </c>
      <c r="D87" s="228" t="s">
        <v>651</v>
      </c>
      <c r="E87" s="229">
        <v>2</v>
      </c>
      <c r="F87" s="230"/>
      <c r="G87" s="231">
        <f>ROUND(E87*F87,2)</f>
        <v>0</v>
      </c>
      <c r="H87" s="230"/>
      <c r="I87" s="231">
        <f>ROUND(E87*H87,2)</f>
        <v>0</v>
      </c>
      <c r="J87" s="230"/>
      <c r="K87" s="231">
        <f>ROUND(E87*J87,2)</f>
        <v>0</v>
      </c>
      <c r="L87" s="231">
        <v>21</v>
      </c>
      <c r="M87" s="231">
        <f>G87*(1+L87/100)</f>
        <v>0</v>
      </c>
      <c r="N87" s="231">
        <v>0</v>
      </c>
      <c r="O87" s="231">
        <f>ROUND(E87*N87,2)</f>
        <v>0</v>
      </c>
      <c r="P87" s="231">
        <v>0</v>
      </c>
      <c r="Q87" s="231">
        <f>ROUND(E87*P87,2)</f>
        <v>0</v>
      </c>
      <c r="R87" s="231" t="s">
        <v>565</v>
      </c>
      <c r="S87" s="231" t="s">
        <v>560</v>
      </c>
      <c r="T87" s="232" t="s">
        <v>144</v>
      </c>
      <c r="U87" s="216">
        <v>0</v>
      </c>
      <c r="V87" s="216">
        <f>ROUND(E87*U87,2)</f>
        <v>0</v>
      </c>
      <c r="W87" s="216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566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14"/>
      <c r="B88" s="215"/>
      <c r="C88" s="248" t="s">
        <v>626</v>
      </c>
      <c r="D88" s="240"/>
      <c r="E88" s="240"/>
      <c r="F88" s="240"/>
      <c r="G88" s="240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188</v>
      </c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14"/>
      <c r="B89" s="215"/>
      <c r="C89" s="247" t="s">
        <v>652</v>
      </c>
      <c r="D89" s="217"/>
      <c r="E89" s="218">
        <v>1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149</v>
      </c>
      <c r="AH89" s="207">
        <v>0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14"/>
      <c r="B90" s="215"/>
      <c r="C90" s="247" t="s">
        <v>653</v>
      </c>
      <c r="D90" s="217"/>
      <c r="E90" s="218">
        <v>1</v>
      </c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149</v>
      </c>
      <c r="AH90" s="207">
        <v>0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26">
        <v>29</v>
      </c>
      <c r="B91" s="227" t="s">
        <v>654</v>
      </c>
      <c r="C91" s="246" t="s">
        <v>655</v>
      </c>
      <c r="D91" s="228" t="s">
        <v>290</v>
      </c>
      <c r="E91" s="229">
        <v>8</v>
      </c>
      <c r="F91" s="230"/>
      <c r="G91" s="231">
        <f>ROUND(E91*F91,2)</f>
        <v>0</v>
      </c>
      <c r="H91" s="230"/>
      <c r="I91" s="231">
        <f>ROUND(E91*H91,2)</f>
        <v>0</v>
      </c>
      <c r="J91" s="230"/>
      <c r="K91" s="231">
        <f>ROUND(E91*J91,2)</f>
        <v>0</v>
      </c>
      <c r="L91" s="231">
        <v>21</v>
      </c>
      <c r="M91" s="231">
        <f>G91*(1+L91/100)</f>
        <v>0</v>
      </c>
      <c r="N91" s="231">
        <v>0</v>
      </c>
      <c r="O91" s="231">
        <f>ROUND(E91*N91,2)</f>
        <v>0</v>
      </c>
      <c r="P91" s="231">
        <v>0</v>
      </c>
      <c r="Q91" s="231">
        <f>ROUND(E91*P91,2)</f>
        <v>0</v>
      </c>
      <c r="R91" s="231" t="s">
        <v>565</v>
      </c>
      <c r="S91" s="231" t="s">
        <v>560</v>
      </c>
      <c r="T91" s="232" t="s">
        <v>144</v>
      </c>
      <c r="U91" s="216">
        <v>0</v>
      </c>
      <c r="V91" s="216">
        <f>ROUND(E91*U91,2)</f>
        <v>0</v>
      </c>
      <c r="W91" s="216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566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14"/>
      <c r="B92" s="215"/>
      <c r="C92" s="247" t="s">
        <v>656</v>
      </c>
      <c r="D92" s="217"/>
      <c r="E92" s="218">
        <v>2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149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14"/>
      <c r="B93" s="215"/>
      <c r="C93" s="247" t="s">
        <v>657</v>
      </c>
      <c r="D93" s="217"/>
      <c r="E93" s="218">
        <v>6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149</v>
      </c>
      <c r="AH93" s="207">
        <v>0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26">
        <v>30</v>
      </c>
      <c r="B94" s="227" t="s">
        <v>658</v>
      </c>
      <c r="C94" s="246" t="s">
        <v>659</v>
      </c>
      <c r="D94" s="228" t="s">
        <v>264</v>
      </c>
      <c r="E94" s="229">
        <v>4</v>
      </c>
      <c r="F94" s="230"/>
      <c r="G94" s="231">
        <f>ROUND(E94*F94,2)</f>
        <v>0</v>
      </c>
      <c r="H94" s="230"/>
      <c r="I94" s="231">
        <f>ROUND(E94*H94,2)</f>
        <v>0</v>
      </c>
      <c r="J94" s="230"/>
      <c r="K94" s="231">
        <f>ROUND(E94*J94,2)</f>
        <v>0</v>
      </c>
      <c r="L94" s="231">
        <v>21</v>
      </c>
      <c r="M94" s="231">
        <f>G94*(1+L94/100)</f>
        <v>0</v>
      </c>
      <c r="N94" s="231">
        <v>0</v>
      </c>
      <c r="O94" s="231">
        <f>ROUND(E94*N94,2)</f>
        <v>0</v>
      </c>
      <c r="P94" s="231">
        <v>0</v>
      </c>
      <c r="Q94" s="231">
        <f>ROUND(E94*P94,2)</f>
        <v>0</v>
      </c>
      <c r="R94" s="231" t="s">
        <v>565</v>
      </c>
      <c r="S94" s="231" t="s">
        <v>560</v>
      </c>
      <c r="T94" s="232" t="s">
        <v>144</v>
      </c>
      <c r="U94" s="216">
        <v>0</v>
      </c>
      <c r="V94" s="216">
        <f>ROUND(E94*U94,2)</f>
        <v>0</v>
      </c>
      <c r="W94" s="216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566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14"/>
      <c r="B95" s="215"/>
      <c r="C95" s="247" t="s">
        <v>660</v>
      </c>
      <c r="D95" s="217"/>
      <c r="E95" s="218">
        <v>2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149</v>
      </c>
      <c r="AH95" s="207">
        <v>0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14"/>
      <c r="B96" s="215"/>
      <c r="C96" s="247" t="s">
        <v>661</v>
      </c>
      <c r="D96" s="217"/>
      <c r="E96" s="218">
        <v>2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149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26">
        <v>31</v>
      </c>
      <c r="B97" s="227" t="s">
        <v>662</v>
      </c>
      <c r="C97" s="246" t="s">
        <v>663</v>
      </c>
      <c r="D97" s="228" t="s">
        <v>290</v>
      </c>
      <c r="E97" s="229">
        <v>17</v>
      </c>
      <c r="F97" s="230"/>
      <c r="G97" s="231">
        <f>ROUND(E97*F97,2)</f>
        <v>0</v>
      </c>
      <c r="H97" s="230"/>
      <c r="I97" s="231">
        <f>ROUND(E97*H97,2)</f>
        <v>0</v>
      </c>
      <c r="J97" s="230"/>
      <c r="K97" s="231">
        <f>ROUND(E97*J97,2)</f>
        <v>0</v>
      </c>
      <c r="L97" s="231">
        <v>21</v>
      </c>
      <c r="M97" s="231">
        <f>G97*(1+L97/100)</f>
        <v>0</v>
      </c>
      <c r="N97" s="231">
        <v>0</v>
      </c>
      <c r="O97" s="231">
        <f>ROUND(E97*N97,2)</f>
        <v>0</v>
      </c>
      <c r="P97" s="231">
        <v>0</v>
      </c>
      <c r="Q97" s="231">
        <f>ROUND(E97*P97,2)</f>
        <v>0</v>
      </c>
      <c r="R97" s="231" t="s">
        <v>565</v>
      </c>
      <c r="S97" s="231" t="s">
        <v>560</v>
      </c>
      <c r="T97" s="232" t="s">
        <v>144</v>
      </c>
      <c r="U97" s="216">
        <v>0</v>
      </c>
      <c r="V97" s="216">
        <f>ROUND(E97*U97,2)</f>
        <v>0</v>
      </c>
      <c r="W97" s="216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566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14"/>
      <c r="B98" s="215"/>
      <c r="C98" s="248" t="s">
        <v>664</v>
      </c>
      <c r="D98" s="240"/>
      <c r="E98" s="240"/>
      <c r="F98" s="240"/>
      <c r="G98" s="240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188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14"/>
      <c r="B99" s="215"/>
      <c r="C99" s="247" t="s">
        <v>665</v>
      </c>
      <c r="D99" s="217"/>
      <c r="E99" s="218">
        <v>17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149</v>
      </c>
      <c r="AH99" s="207">
        <v>0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33">
        <v>32</v>
      </c>
      <c r="B100" s="234" t="s">
        <v>666</v>
      </c>
      <c r="C100" s="245" t="s">
        <v>644</v>
      </c>
      <c r="D100" s="235" t="s">
        <v>0</v>
      </c>
      <c r="E100" s="236">
        <v>24.064</v>
      </c>
      <c r="F100" s="237"/>
      <c r="G100" s="238">
        <f>ROUND(E100*F100,2)</f>
        <v>0</v>
      </c>
      <c r="H100" s="237"/>
      <c r="I100" s="238">
        <f>ROUND(E100*H100,2)</f>
        <v>0</v>
      </c>
      <c r="J100" s="237"/>
      <c r="K100" s="238">
        <f>ROUND(E100*J100,2)</f>
        <v>0</v>
      </c>
      <c r="L100" s="238">
        <v>21</v>
      </c>
      <c r="M100" s="238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38" t="s">
        <v>565</v>
      </c>
      <c r="S100" s="238" t="s">
        <v>560</v>
      </c>
      <c r="T100" s="239" t="s">
        <v>144</v>
      </c>
      <c r="U100" s="216">
        <v>0</v>
      </c>
      <c r="V100" s="216">
        <f>ROUND(E100*U100,2)</f>
        <v>0</v>
      </c>
      <c r="W100" s="216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566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x14ac:dyDescent="0.2">
      <c r="A101" s="220" t="s">
        <v>138</v>
      </c>
      <c r="B101" s="221" t="s">
        <v>84</v>
      </c>
      <c r="C101" s="244" t="s">
        <v>85</v>
      </c>
      <c r="D101" s="222"/>
      <c r="E101" s="223"/>
      <c r="F101" s="224"/>
      <c r="G101" s="224">
        <f>SUMIF(AG102:AG121,"&lt;&gt;NOR",G102:G121)</f>
        <v>0</v>
      </c>
      <c r="H101" s="224"/>
      <c r="I101" s="224">
        <f>SUM(I102:I121)</f>
        <v>0</v>
      </c>
      <c r="J101" s="224"/>
      <c r="K101" s="224">
        <f>SUM(K102:K121)</f>
        <v>0</v>
      </c>
      <c r="L101" s="224"/>
      <c r="M101" s="224">
        <f>SUM(M102:M121)</f>
        <v>0</v>
      </c>
      <c r="N101" s="224"/>
      <c r="O101" s="224">
        <f>SUM(O102:O121)</f>
        <v>0</v>
      </c>
      <c r="P101" s="224"/>
      <c r="Q101" s="224">
        <f>SUM(Q102:Q121)</f>
        <v>0</v>
      </c>
      <c r="R101" s="224"/>
      <c r="S101" s="224"/>
      <c r="T101" s="225"/>
      <c r="U101" s="219"/>
      <c r="V101" s="219">
        <f>SUM(V102:V121)</f>
        <v>0</v>
      </c>
      <c r="W101" s="219"/>
      <c r="AG101" t="s">
        <v>139</v>
      </c>
    </row>
    <row r="102" spans="1:60" ht="22.5" outlineLevel="1" x14ac:dyDescent="0.2">
      <c r="A102" s="233">
        <v>33</v>
      </c>
      <c r="B102" s="234" t="s">
        <v>667</v>
      </c>
      <c r="C102" s="245" t="s">
        <v>668</v>
      </c>
      <c r="D102" s="235" t="s">
        <v>651</v>
      </c>
      <c r="E102" s="236">
        <v>1</v>
      </c>
      <c r="F102" s="237"/>
      <c r="G102" s="238">
        <f>ROUND(E102*F102,2)</f>
        <v>0</v>
      </c>
      <c r="H102" s="237"/>
      <c r="I102" s="238">
        <f>ROUND(E102*H102,2)</f>
        <v>0</v>
      </c>
      <c r="J102" s="237"/>
      <c r="K102" s="238">
        <f>ROUND(E102*J102,2)</f>
        <v>0</v>
      </c>
      <c r="L102" s="238">
        <v>21</v>
      </c>
      <c r="M102" s="238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38"/>
      <c r="S102" s="238" t="s">
        <v>560</v>
      </c>
      <c r="T102" s="239" t="s">
        <v>144</v>
      </c>
      <c r="U102" s="216">
        <v>0</v>
      </c>
      <c r="V102" s="216">
        <f>ROUND(E102*U102,2)</f>
        <v>0</v>
      </c>
      <c r="W102" s="216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634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33">
        <v>34</v>
      </c>
      <c r="B103" s="234" t="s">
        <v>669</v>
      </c>
      <c r="C103" s="245" t="s">
        <v>670</v>
      </c>
      <c r="D103" s="235" t="s">
        <v>651</v>
      </c>
      <c r="E103" s="236">
        <v>1</v>
      </c>
      <c r="F103" s="237"/>
      <c r="G103" s="238">
        <f>ROUND(E103*F103,2)</f>
        <v>0</v>
      </c>
      <c r="H103" s="237"/>
      <c r="I103" s="238">
        <f>ROUND(E103*H103,2)</f>
        <v>0</v>
      </c>
      <c r="J103" s="237"/>
      <c r="K103" s="238">
        <f>ROUND(E103*J103,2)</f>
        <v>0</v>
      </c>
      <c r="L103" s="238">
        <v>21</v>
      </c>
      <c r="M103" s="238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38" t="s">
        <v>565</v>
      </c>
      <c r="S103" s="238" t="s">
        <v>560</v>
      </c>
      <c r="T103" s="239" t="s">
        <v>144</v>
      </c>
      <c r="U103" s="216">
        <v>0</v>
      </c>
      <c r="V103" s="216">
        <f>ROUND(E103*U103,2)</f>
        <v>0</v>
      </c>
      <c r="W103" s="216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566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26">
        <v>35</v>
      </c>
      <c r="B104" s="227" t="s">
        <v>671</v>
      </c>
      <c r="C104" s="246" t="s">
        <v>672</v>
      </c>
      <c r="D104" s="228" t="s">
        <v>651</v>
      </c>
      <c r="E104" s="229">
        <v>1</v>
      </c>
      <c r="F104" s="230"/>
      <c r="G104" s="231">
        <f>ROUND(E104*F104,2)</f>
        <v>0</v>
      </c>
      <c r="H104" s="230"/>
      <c r="I104" s="231">
        <f>ROUND(E104*H104,2)</f>
        <v>0</v>
      </c>
      <c r="J104" s="230"/>
      <c r="K104" s="231">
        <f>ROUND(E104*J104,2)</f>
        <v>0</v>
      </c>
      <c r="L104" s="231">
        <v>21</v>
      </c>
      <c r="M104" s="231">
        <f>G104*(1+L104/100)</f>
        <v>0</v>
      </c>
      <c r="N104" s="231">
        <v>0</v>
      </c>
      <c r="O104" s="231">
        <f>ROUND(E104*N104,2)</f>
        <v>0</v>
      </c>
      <c r="P104" s="231">
        <v>0</v>
      </c>
      <c r="Q104" s="231">
        <f>ROUND(E104*P104,2)</f>
        <v>0</v>
      </c>
      <c r="R104" s="231" t="s">
        <v>565</v>
      </c>
      <c r="S104" s="231" t="s">
        <v>560</v>
      </c>
      <c r="T104" s="232" t="s">
        <v>144</v>
      </c>
      <c r="U104" s="216">
        <v>0</v>
      </c>
      <c r="V104" s="216">
        <f>ROUND(E104*U104,2)</f>
        <v>0</v>
      </c>
      <c r="W104" s="216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566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14"/>
      <c r="B105" s="215"/>
      <c r="C105" s="247" t="s">
        <v>673</v>
      </c>
      <c r="D105" s="217"/>
      <c r="E105" s="218">
        <v>1</v>
      </c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149</v>
      </c>
      <c r="AH105" s="207">
        <v>0</v>
      </c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26">
        <v>36</v>
      </c>
      <c r="B106" s="227" t="s">
        <v>674</v>
      </c>
      <c r="C106" s="246" t="s">
        <v>675</v>
      </c>
      <c r="D106" s="228" t="s">
        <v>651</v>
      </c>
      <c r="E106" s="229">
        <v>1</v>
      </c>
      <c r="F106" s="230"/>
      <c r="G106" s="231">
        <f>ROUND(E106*F106,2)</f>
        <v>0</v>
      </c>
      <c r="H106" s="230"/>
      <c r="I106" s="231">
        <f>ROUND(E106*H106,2)</f>
        <v>0</v>
      </c>
      <c r="J106" s="230"/>
      <c r="K106" s="231">
        <f>ROUND(E106*J106,2)</f>
        <v>0</v>
      </c>
      <c r="L106" s="231">
        <v>21</v>
      </c>
      <c r="M106" s="231">
        <f>G106*(1+L106/100)</f>
        <v>0</v>
      </c>
      <c r="N106" s="231">
        <v>0</v>
      </c>
      <c r="O106" s="231">
        <f>ROUND(E106*N106,2)</f>
        <v>0</v>
      </c>
      <c r="P106" s="231">
        <v>0</v>
      </c>
      <c r="Q106" s="231">
        <f>ROUND(E106*P106,2)</f>
        <v>0</v>
      </c>
      <c r="R106" s="231" t="s">
        <v>565</v>
      </c>
      <c r="S106" s="231" t="s">
        <v>560</v>
      </c>
      <c r="T106" s="232" t="s">
        <v>144</v>
      </c>
      <c r="U106" s="216">
        <v>0</v>
      </c>
      <c r="V106" s="216">
        <f>ROUND(E106*U106,2)</f>
        <v>0</v>
      </c>
      <c r="W106" s="216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566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14"/>
      <c r="B107" s="215"/>
      <c r="C107" s="247" t="s">
        <v>673</v>
      </c>
      <c r="D107" s="217"/>
      <c r="E107" s="218">
        <v>1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149</v>
      </c>
      <c r="AH107" s="207">
        <v>0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6">
        <v>37</v>
      </c>
      <c r="B108" s="227" t="s">
        <v>676</v>
      </c>
      <c r="C108" s="246" t="s">
        <v>677</v>
      </c>
      <c r="D108" s="228" t="s">
        <v>651</v>
      </c>
      <c r="E108" s="229">
        <v>1</v>
      </c>
      <c r="F108" s="230"/>
      <c r="G108" s="231">
        <f>ROUND(E108*F108,2)</f>
        <v>0</v>
      </c>
      <c r="H108" s="230"/>
      <c r="I108" s="231">
        <f>ROUND(E108*H108,2)</f>
        <v>0</v>
      </c>
      <c r="J108" s="230"/>
      <c r="K108" s="231">
        <f>ROUND(E108*J108,2)</f>
        <v>0</v>
      </c>
      <c r="L108" s="231">
        <v>21</v>
      </c>
      <c r="M108" s="231">
        <f>G108*(1+L108/100)</f>
        <v>0</v>
      </c>
      <c r="N108" s="231">
        <v>0</v>
      </c>
      <c r="O108" s="231">
        <f>ROUND(E108*N108,2)</f>
        <v>0</v>
      </c>
      <c r="P108" s="231">
        <v>0</v>
      </c>
      <c r="Q108" s="231">
        <f>ROUND(E108*P108,2)</f>
        <v>0</v>
      </c>
      <c r="R108" s="231" t="s">
        <v>565</v>
      </c>
      <c r="S108" s="231" t="s">
        <v>560</v>
      </c>
      <c r="T108" s="232" t="s">
        <v>144</v>
      </c>
      <c r="U108" s="216">
        <v>0</v>
      </c>
      <c r="V108" s="216">
        <f>ROUND(E108*U108,2)</f>
        <v>0</v>
      </c>
      <c r="W108" s="216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566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14"/>
      <c r="B109" s="215"/>
      <c r="C109" s="247" t="s">
        <v>673</v>
      </c>
      <c r="D109" s="217"/>
      <c r="E109" s="218">
        <v>1</v>
      </c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149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33">
        <v>38</v>
      </c>
      <c r="B110" s="234" t="s">
        <v>678</v>
      </c>
      <c r="C110" s="245" t="s">
        <v>679</v>
      </c>
      <c r="D110" s="235" t="s">
        <v>651</v>
      </c>
      <c r="E110" s="236">
        <v>1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38" t="s">
        <v>565</v>
      </c>
      <c r="S110" s="238" t="s">
        <v>560</v>
      </c>
      <c r="T110" s="239" t="s">
        <v>144</v>
      </c>
      <c r="U110" s="216">
        <v>0</v>
      </c>
      <c r="V110" s="216">
        <f>ROUND(E110*U110,2)</f>
        <v>0</v>
      </c>
      <c r="W110" s="21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566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6">
        <v>39</v>
      </c>
      <c r="B111" s="227" t="s">
        <v>680</v>
      </c>
      <c r="C111" s="246" t="s">
        <v>681</v>
      </c>
      <c r="D111" s="228" t="s">
        <v>264</v>
      </c>
      <c r="E111" s="229">
        <v>1</v>
      </c>
      <c r="F111" s="230"/>
      <c r="G111" s="231">
        <f>ROUND(E111*F111,2)</f>
        <v>0</v>
      </c>
      <c r="H111" s="230"/>
      <c r="I111" s="231">
        <f>ROUND(E111*H111,2)</f>
        <v>0</v>
      </c>
      <c r="J111" s="230"/>
      <c r="K111" s="231">
        <f>ROUND(E111*J111,2)</f>
        <v>0</v>
      </c>
      <c r="L111" s="231">
        <v>21</v>
      </c>
      <c r="M111" s="231">
        <f>G111*(1+L111/100)</f>
        <v>0</v>
      </c>
      <c r="N111" s="231">
        <v>0</v>
      </c>
      <c r="O111" s="231">
        <f>ROUND(E111*N111,2)</f>
        <v>0</v>
      </c>
      <c r="P111" s="231">
        <v>0</v>
      </c>
      <c r="Q111" s="231">
        <f>ROUND(E111*P111,2)</f>
        <v>0</v>
      </c>
      <c r="R111" s="231" t="s">
        <v>565</v>
      </c>
      <c r="S111" s="231" t="s">
        <v>560</v>
      </c>
      <c r="T111" s="232" t="s">
        <v>144</v>
      </c>
      <c r="U111" s="216">
        <v>0</v>
      </c>
      <c r="V111" s="216">
        <f>ROUND(E111*U111,2)</f>
        <v>0</v>
      </c>
      <c r="W111" s="216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566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14"/>
      <c r="B112" s="215"/>
      <c r="C112" s="247" t="s">
        <v>682</v>
      </c>
      <c r="D112" s="217"/>
      <c r="E112" s="218">
        <v>1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149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33">
        <v>40</v>
      </c>
      <c r="B113" s="234" t="s">
        <v>683</v>
      </c>
      <c r="C113" s="245" t="s">
        <v>684</v>
      </c>
      <c r="D113" s="235" t="s">
        <v>0</v>
      </c>
      <c r="E113" s="236">
        <v>209.911</v>
      </c>
      <c r="F113" s="237"/>
      <c r="G113" s="238">
        <f>ROUND(E113*F113,2)</f>
        <v>0</v>
      </c>
      <c r="H113" s="237"/>
      <c r="I113" s="238">
        <f>ROUND(E113*H113,2)</f>
        <v>0</v>
      </c>
      <c r="J113" s="237"/>
      <c r="K113" s="238">
        <f>ROUND(E113*J113,2)</f>
        <v>0</v>
      </c>
      <c r="L113" s="238">
        <v>21</v>
      </c>
      <c r="M113" s="238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38" t="s">
        <v>565</v>
      </c>
      <c r="S113" s="238" t="s">
        <v>560</v>
      </c>
      <c r="T113" s="239" t="s">
        <v>144</v>
      </c>
      <c r="U113" s="216">
        <v>0</v>
      </c>
      <c r="V113" s="216">
        <f>ROUND(E113*U113,2)</f>
        <v>0</v>
      </c>
      <c r="W113" s="216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566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26">
        <v>41</v>
      </c>
      <c r="B114" s="227" t="s">
        <v>685</v>
      </c>
      <c r="C114" s="246" t="s">
        <v>686</v>
      </c>
      <c r="D114" s="228" t="s">
        <v>264</v>
      </c>
      <c r="E114" s="229">
        <v>1</v>
      </c>
      <c r="F114" s="230"/>
      <c r="G114" s="231">
        <f>ROUND(E114*F114,2)</f>
        <v>0</v>
      </c>
      <c r="H114" s="230"/>
      <c r="I114" s="231">
        <f>ROUND(E114*H114,2)</f>
        <v>0</v>
      </c>
      <c r="J114" s="230"/>
      <c r="K114" s="231">
        <f>ROUND(E114*J114,2)</f>
        <v>0</v>
      </c>
      <c r="L114" s="231">
        <v>21</v>
      </c>
      <c r="M114" s="231">
        <f>G114*(1+L114/100)</f>
        <v>0</v>
      </c>
      <c r="N114" s="231">
        <v>0</v>
      </c>
      <c r="O114" s="231">
        <f>ROUND(E114*N114,2)</f>
        <v>0</v>
      </c>
      <c r="P114" s="231">
        <v>0</v>
      </c>
      <c r="Q114" s="231">
        <f>ROUND(E114*P114,2)</f>
        <v>0</v>
      </c>
      <c r="R114" s="231"/>
      <c r="S114" s="231" t="s">
        <v>143</v>
      </c>
      <c r="T114" s="232" t="s">
        <v>144</v>
      </c>
      <c r="U114" s="216">
        <v>0</v>
      </c>
      <c r="V114" s="216">
        <f>ROUND(E114*U114,2)</f>
        <v>0</v>
      </c>
      <c r="W114" s="21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566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14"/>
      <c r="B115" s="215"/>
      <c r="C115" s="248" t="s">
        <v>687</v>
      </c>
      <c r="D115" s="240"/>
      <c r="E115" s="240"/>
      <c r="F115" s="240"/>
      <c r="G115" s="240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188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14"/>
      <c r="B116" s="215"/>
      <c r="C116" s="249" t="s">
        <v>688</v>
      </c>
      <c r="D116" s="241"/>
      <c r="E116" s="241"/>
      <c r="F116" s="241"/>
      <c r="G116" s="241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188</v>
      </c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14"/>
      <c r="B117" s="215"/>
      <c r="C117" s="249" t="s">
        <v>689</v>
      </c>
      <c r="D117" s="241"/>
      <c r="E117" s="241"/>
      <c r="F117" s="241"/>
      <c r="G117" s="241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188</v>
      </c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14"/>
      <c r="B118" s="215"/>
      <c r="C118" s="247" t="s">
        <v>690</v>
      </c>
      <c r="D118" s="217"/>
      <c r="E118" s="218">
        <v>1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149</v>
      </c>
      <c r="AH118" s="207">
        <v>0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26">
        <v>42</v>
      </c>
      <c r="B119" s="227" t="s">
        <v>691</v>
      </c>
      <c r="C119" s="246" t="s">
        <v>692</v>
      </c>
      <c r="D119" s="228" t="s">
        <v>264</v>
      </c>
      <c r="E119" s="229">
        <v>1</v>
      </c>
      <c r="F119" s="230"/>
      <c r="G119" s="231">
        <f>ROUND(E119*F119,2)</f>
        <v>0</v>
      </c>
      <c r="H119" s="230"/>
      <c r="I119" s="231">
        <f>ROUND(E119*H119,2)</f>
        <v>0</v>
      </c>
      <c r="J119" s="230"/>
      <c r="K119" s="231">
        <f>ROUND(E119*J119,2)</f>
        <v>0</v>
      </c>
      <c r="L119" s="231">
        <v>21</v>
      </c>
      <c r="M119" s="231">
        <f>G119*(1+L119/100)</f>
        <v>0</v>
      </c>
      <c r="N119" s="231">
        <v>0</v>
      </c>
      <c r="O119" s="231">
        <f>ROUND(E119*N119,2)</f>
        <v>0</v>
      </c>
      <c r="P119" s="231">
        <v>0</v>
      </c>
      <c r="Q119" s="231">
        <f>ROUND(E119*P119,2)</f>
        <v>0</v>
      </c>
      <c r="R119" s="231"/>
      <c r="S119" s="231" t="s">
        <v>143</v>
      </c>
      <c r="T119" s="232" t="s">
        <v>144</v>
      </c>
      <c r="U119" s="216">
        <v>0</v>
      </c>
      <c r="V119" s="216">
        <f>ROUND(E119*U119,2)</f>
        <v>0</v>
      </c>
      <c r="W119" s="216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566</v>
      </c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">
      <c r="A120" s="214"/>
      <c r="B120" s="215"/>
      <c r="C120" s="248" t="s">
        <v>693</v>
      </c>
      <c r="D120" s="240"/>
      <c r="E120" s="240"/>
      <c r="F120" s="240"/>
      <c r="G120" s="240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188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">
      <c r="A121" s="214"/>
      <c r="B121" s="215"/>
      <c r="C121" s="247" t="s">
        <v>673</v>
      </c>
      <c r="D121" s="217"/>
      <c r="E121" s="218">
        <v>1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149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x14ac:dyDescent="0.2">
      <c r="A122" s="220" t="s">
        <v>138</v>
      </c>
      <c r="B122" s="221" t="s">
        <v>86</v>
      </c>
      <c r="C122" s="244" t="s">
        <v>87</v>
      </c>
      <c r="D122" s="222"/>
      <c r="E122" s="223"/>
      <c r="F122" s="224"/>
      <c r="G122" s="224">
        <f>SUMIF(AG123:AG134,"&lt;&gt;NOR",G123:G134)</f>
        <v>0</v>
      </c>
      <c r="H122" s="224"/>
      <c r="I122" s="224">
        <f>SUM(I123:I134)</f>
        <v>0</v>
      </c>
      <c r="J122" s="224"/>
      <c r="K122" s="224">
        <f>SUM(K123:K134)</f>
        <v>0</v>
      </c>
      <c r="L122" s="224"/>
      <c r="M122" s="224">
        <f>SUM(M123:M134)</f>
        <v>0</v>
      </c>
      <c r="N122" s="224"/>
      <c r="O122" s="224">
        <f>SUM(O123:O134)</f>
        <v>0</v>
      </c>
      <c r="P122" s="224"/>
      <c r="Q122" s="224">
        <f>SUM(Q123:Q134)</f>
        <v>0</v>
      </c>
      <c r="R122" s="224"/>
      <c r="S122" s="224"/>
      <c r="T122" s="225"/>
      <c r="U122" s="219"/>
      <c r="V122" s="219">
        <f>SUM(V123:V134)</f>
        <v>0</v>
      </c>
      <c r="W122" s="219"/>
      <c r="AG122" t="s">
        <v>139</v>
      </c>
    </row>
    <row r="123" spans="1:60" outlineLevel="1" x14ac:dyDescent="0.2">
      <c r="A123" s="233">
        <v>43</v>
      </c>
      <c r="B123" s="234" t="s">
        <v>694</v>
      </c>
      <c r="C123" s="245" t="s">
        <v>695</v>
      </c>
      <c r="D123" s="235" t="s">
        <v>264</v>
      </c>
      <c r="E123" s="236">
        <v>2</v>
      </c>
      <c r="F123" s="237"/>
      <c r="G123" s="238">
        <f>ROUND(E123*F123,2)</f>
        <v>0</v>
      </c>
      <c r="H123" s="237"/>
      <c r="I123" s="238">
        <f>ROUND(E123*H123,2)</f>
        <v>0</v>
      </c>
      <c r="J123" s="237"/>
      <c r="K123" s="238">
        <f>ROUND(E123*J123,2)</f>
        <v>0</v>
      </c>
      <c r="L123" s="238">
        <v>21</v>
      </c>
      <c r="M123" s="238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38"/>
      <c r="S123" s="238" t="s">
        <v>143</v>
      </c>
      <c r="T123" s="239" t="s">
        <v>144</v>
      </c>
      <c r="U123" s="216">
        <v>0</v>
      </c>
      <c r="V123" s="216">
        <f>ROUND(E123*U123,2)</f>
        <v>0</v>
      </c>
      <c r="W123" s="216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634</v>
      </c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26">
        <v>44</v>
      </c>
      <c r="B124" s="227" t="s">
        <v>696</v>
      </c>
      <c r="C124" s="246" t="s">
        <v>697</v>
      </c>
      <c r="D124" s="228" t="s">
        <v>264</v>
      </c>
      <c r="E124" s="229">
        <v>1</v>
      </c>
      <c r="F124" s="230"/>
      <c r="G124" s="231">
        <f>ROUND(E124*F124,2)</f>
        <v>0</v>
      </c>
      <c r="H124" s="230"/>
      <c r="I124" s="231">
        <f>ROUND(E124*H124,2)</f>
        <v>0</v>
      </c>
      <c r="J124" s="230"/>
      <c r="K124" s="231">
        <f>ROUND(E124*J124,2)</f>
        <v>0</v>
      </c>
      <c r="L124" s="231">
        <v>21</v>
      </c>
      <c r="M124" s="231">
        <f>G124*(1+L124/100)</f>
        <v>0</v>
      </c>
      <c r="N124" s="231">
        <v>0</v>
      </c>
      <c r="O124" s="231">
        <f>ROUND(E124*N124,2)</f>
        <v>0</v>
      </c>
      <c r="P124" s="231">
        <v>0</v>
      </c>
      <c r="Q124" s="231">
        <f>ROUND(E124*P124,2)</f>
        <v>0</v>
      </c>
      <c r="R124" s="231" t="s">
        <v>565</v>
      </c>
      <c r="S124" s="231" t="s">
        <v>560</v>
      </c>
      <c r="T124" s="232" t="s">
        <v>144</v>
      </c>
      <c r="U124" s="216">
        <v>0</v>
      </c>
      <c r="V124" s="216">
        <f>ROUND(E124*U124,2)</f>
        <v>0</v>
      </c>
      <c r="W124" s="216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566</v>
      </c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14"/>
      <c r="B125" s="215"/>
      <c r="C125" s="247" t="s">
        <v>698</v>
      </c>
      <c r="D125" s="217"/>
      <c r="E125" s="218">
        <v>1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149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26">
        <v>45</v>
      </c>
      <c r="B126" s="227" t="s">
        <v>699</v>
      </c>
      <c r="C126" s="246" t="s">
        <v>700</v>
      </c>
      <c r="D126" s="228" t="s">
        <v>264</v>
      </c>
      <c r="E126" s="229">
        <v>1</v>
      </c>
      <c r="F126" s="230"/>
      <c r="G126" s="231">
        <f>ROUND(E126*F126,2)</f>
        <v>0</v>
      </c>
      <c r="H126" s="230"/>
      <c r="I126" s="231">
        <f>ROUND(E126*H126,2)</f>
        <v>0</v>
      </c>
      <c r="J126" s="230"/>
      <c r="K126" s="231">
        <f>ROUND(E126*J126,2)</f>
        <v>0</v>
      </c>
      <c r="L126" s="231">
        <v>21</v>
      </c>
      <c r="M126" s="231">
        <f>G126*(1+L126/100)</f>
        <v>0</v>
      </c>
      <c r="N126" s="231">
        <v>0</v>
      </c>
      <c r="O126" s="231">
        <f>ROUND(E126*N126,2)</f>
        <v>0</v>
      </c>
      <c r="P126" s="231">
        <v>0</v>
      </c>
      <c r="Q126" s="231">
        <f>ROUND(E126*P126,2)</f>
        <v>0</v>
      </c>
      <c r="R126" s="231" t="s">
        <v>565</v>
      </c>
      <c r="S126" s="231" t="s">
        <v>560</v>
      </c>
      <c r="T126" s="232" t="s">
        <v>144</v>
      </c>
      <c r="U126" s="216">
        <v>0</v>
      </c>
      <c r="V126" s="216">
        <f>ROUND(E126*U126,2)</f>
        <v>0</v>
      </c>
      <c r="W126" s="216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566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14"/>
      <c r="B127" s="215"/>
      <c r="C127" s="247" t="s">
        <v>701</v>
      </c>
      <c r="D127" s="217"/>
      <c r="E127" s="218">
        <v>1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149</v>
      </c>
      <c r="AH127" s="207">
        <v>0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33">
        <v>46</v>
      </c>
      <c r="B128" s="234" t="s">
        <v>702</v>
      </c>
      <c r="C128" s="245" t="s">
        <v>703</v>
      </c>
      <c r="D128" s="235" t="s">
        <v>264</v>
      </c>
      <c r="E128" s="236">
        <v>2</v>
      </c>
      <c r="F128" s="237"/>
      <c r="G128" s="238">
        <f>ROUND(E128*F128,2)</f>
        <v>0</v>
      </c>
      <c r="H128" s="237"/>
      <c r="I128" s="238">
        <f>ROUND(E128*H128,2)</f>
        <v>0</v>
      </c>
      <c r="J128" s="237"/>
      <c r="K128" s="238">
        <f>ROUND(E128*J128,2)</f>
        <v>0</v>
      </c>
      <c r="L128" s="238">
        <v>21</v>
      </c>
      <c r="M128" s="238">
        <f>G128*(1+L128/100)</f>
        <v>0</v>
      </c>
      <c r="N128" s="238">
        <v>0</v>
      </c>
      <c r="O128" s="238">
        <f>ROUND(E128*N128,2)</f>
        <v>0</v>
      </c>
      <c r="P128" s="238">
        <v>0</v>
      </c>
      <c r="Q128" s="238">
        <f>ROUND(E128*P128,2)</f>
        <v>0</v>
      </c>
      <c r="R128" s="238" t="s">
        <v>565</v>
      </c>
      <c r="S128" s="238" t="s">
        <v>560</v>
      </c>
      <c r="T128" s="239" t="s">
        <v>144</v>
      </c>
      <c r="U128" s="216">
        <v>0</v>
      </c>
      <c r="V128" s="216">
        <f>ROUND(E128*U128,2)</f>
        <v>0</v>
      </c>
      <c r="W128" s="216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566</v>
      </c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33">
        <v>47</v>
      </c>
      <c r="B129" s="234" t="s">
        <v>704</v>
      </c>
      <c r="C129" s="245" t="s">
        <v>644</v>
      </c>
      <c r="D129" s="235" t="s">
        <v>0</v>
      </c>
      <c r="E129" s="236">
        <v>91.136799999999994</v>
      </c>
      <c r="F129" s="237"/>
      <c r="G129" s="238">
        <f>ROUND(E129*F129,2)</f>
        <v>0</v>
      </c>
      <c r="H129" s="237"/>
      <c r="I129" s="238">
        <f>ROUND(E129*H129,2)</f>
        <v>0</v>
      </c>
      <c r="J129" s="237"/>
      <c r="K129" s="238">
        <f>ROUND(E129*J129,2)</f>
        <v>0</v>
      </c>
      <c r="L129" s="238">
        <v>21</v>
      </c>
      <c r="M129" s="238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38" t="s">
        <v>565</v>
      </c>
      <c r="S129" s="238" t="s">
        <v>560</v>
      </c>
      <c r="T129" s="239" t="s">
        <v>144</v>
      </c>
      <c r="U129" s="216">
        <v>0</v>
      </c>
      <c r="V129" s="216">
        <f>ROUND(E129*U129,2)</f>
        <v>0</v>
      </c>
      <c r="W129" s="216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566</v>
      </c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26">
        <v>48</v>
      </c>
      <c r="B130" s="227" t="s">
        <v>705</v>
      </c>
      <c r="C130" s="246" t="s">
        <v>706</v>
      </c>
      <c r="D130" s="228" t="s">
        <v>264</v>
      </c>
      <c r="E130" s="229">
        <v>1</v>
      </c>
      <c r="F130" s="230"/>
      <c r="G130" s="231">
        <f>ROUND(E130*F130,2)</f>
        <v>0</v>
      </c>
      <c r="H130" s="230"/>
      <c r="I130" s="231">
        <f>ROUND(E130*H130,2)</f>
        <v>0</v>
      </c>
      <c r="J130" s="230"/>
      <c r="K130" s="231">
        <f>ROUND(E130*J130,2)</f>
        <v>0</v>
      </c>
      <c r="L130" s="231">
        <v>21</v>
      </c>
      <c r="M130" s="231">
        <f>G130*(1+L130/100)</f>
        <v>0</v>
      </c>
      <c r="N130" s="231">
        <v>0</v>
      </c>
      <c r="O130" s="231">
        <f>ROUND(E130*N130,2)</f>
        <v>0</v>
      </c>
      <c r="P130" s="231">
        <v>0</v>
      </c>
      <c r="Q130" s="231">
        <f>ROUND(E130*P130,2)</f>
        <v>0</v>
      </c>
      <c r="R130" s="231"/>
      <c r="S130" s="231" t="s">
        <v>143</v>
      </c>
      <c r="T130" s="232" t="s">
        <v>144</v>
      </c>
      <c r="U130" s="216">
        <v>0</v>
      </c>
      <c r="V130" s="216">
        <f>ROUND(E130*U130,2)</f>
        <v>0</v>
      </c>
      <c r="W130" s="216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566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14"/>
      <c r="B131" s="215"/>
      <c r="C131" s="247" t="s">
        <v>707</v>
      </c>
      <c r="D131" s="217"/>
      <c r="E131" s="218">
        <v>1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149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26">
        <v>49</v>
      </c>
      <c r="B132" s="227" t="s">
        <v>708</v>
      </c>
      <c r="C132" s="246" t="s">
        <v>709</v>
      </c>
      <c r="D132" s="228" t="s">
        <v>264</v>
      </c>
      <c r="E132" s="229">
        <v>1</v>
      </c>
      <c r="F132" s="230"/>
      <c r="G132" s="231">
        <f>ROUND(E132*F132,2)</f>
        <v>0</v>
      </c>
      <c r="H132" s="230"/>
      <c r="I132" s="231">
        <f>ROUND(E132*H132,2)</f>
        <v>0</v>
      </c>
      <c r="J132" s="230"/>
      <c r="K132" s="231">
        <f>ROUND(E132*J132,2)</f>
        <v>0</v>
      </c>
      <c r="L132" s="231">
        <v>21</v>
      </c>
      <c r="M132" s="231">
        <f>G132*(1+L132/100)</f>
        <v>0</v>
      </c>
      <c r="N132" s="231">
        <v>0</v>
      </c>
      <c r="O132" s="231">
        <f>ROUND(E132*N132,2)</f>
        <v>0</v>
      </c>
      <c r="P132" s="231">
        <v>0</v>
      </c>
      <c r="Q132" s="231">
        <f>ROUND(E132*P132,2)</f>
        <v>0</v>
      </c>
      <c r="R132" s="231"/>
      <c r="S132" s="231" t="s">
        <v>143</v>
      </c>
      <c r="T132" s="232" t="s">
        <v>144</v>
      </c>
      <c r="U132" s="216">
        <v>0</v>
      </c>
      <c r="V132" s="216">
        <f>ROUND(E132*U132,2)</f>
        <v>0</v>
      </c>
      <c r="W132" s="216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566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14"/>
      <c r="B133" s="215"/>
      <c r="C133" s="248" t="s">
        <v>710</v>
      </c>
      <c r="D133" s="240"/>
      <c r="E133" s="240"/>
      <c r="F133" s="240"/>
      <c r="G133" s="240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188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14"/>
      <c r="B134" s="215"/>
      <c r="C134" s="247" t="s">
        <v>629</v>
      </c>
      <c r="D134" s="217"/>
      <c r="E134" s="218">
        <v>1</v>
      </c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149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x14ac:dyDescent="0.2">
      <c r="A135" s="220" t="s">
        <v>138</v>
      </c>
      <c r="B135" s="221" t="s">
        <v>90</v>
      </c>
      <c r="C135" s="244" t="s">
        <v>91</v>
      </c>
      <c r="D135" s="222"/>
      <c r="E135" s="223"/>
      <c r="F135" s="224"/>
      <c r="G135" s="224">
        <f>SUMIF(AG136:AG143,"&lt;&gt;NOR",G136:G143)</f>
        <v>0</v>
      </c>
      <c r="H135" s="224"/>
      <c r="I135" s="224">
        <f>SUM(I136:I143)</f>
        <v>0</v>
      </c>
      <c r="J135" s="224"/>
      <c r="K135" s="224">
        <f>SUM(K136:K143)</f>
        <v>0</v>
      </c>
      <c r="L135" s="224"/>
      <c r="M135" s="224">
        <f>SUM(M136:M143)</f>
        <v>0</v>
      </c>
      <c r="N135" s="224"/>
      <c r="O135" s="224">
        <f>SUM(O136:O143)</f>
        <v>0</v>
      </c>
      <c r="P135" s="224"/>
      <c r="Q135" s="224">
        <f>SUM(Q136:Q143)</f>
        <v>0</v>
      </c>
      <c r="R135" s="224"/>
      <c r="S135" s="224"/>
      <c r="T135" s="225"/>
      <c r="U135" s="219"/>
      <c r="V135" s="219">
        <f>SUM(V136:V143)</f>
        <v>0</v>
      </c>
      <c r="W135" s="219"/>
      <c r="AG135" t="s">
        <v>139</v>
      </c>
    </row>
    <row r="136" spans="1:60" outlineLevel="1" x14ac:dyDescent="0.2">
      <c r="A136" s="226">
        <v>50</v>
      </c>
      <c r="B136" s="227" t="s">
        <v>711</v>
      </c>
      <c r="C136" s="246" t="s">
        <v>712</v>
      </c>
      <c r="D136" s="228" t="s">
        <v>152</v>
      </c>
      <c r="E136" s="229">
        <v>3.2946</v>
      </c>
      <c r="F136" s="230"/>
      <c r="G136" s="231">
        <f>ROUND(E136*F136,2)</f>
        <v>0</v>
      </c>
      <c r="H136" s="230"/>
      <c r="I136" s="231">
        <f>ROUND(E136*H136,2)</f>
        <v>0</v>
      </c>
      <c r="J136" s="230"/>
      <c r="K136" s="231">
        <f>ROUND(E136*J136,2)</f>
        <v>0</v>
      </c>
      <c r="L136" s="231">
        <v>21</v>
      </c>
      <c r="M136" s="231">
        <f>G136*(1+L136/100)</f>
        <v>0</v>
      </c>
      <c r="N136" s="231">
        <v>0</v>
      </c>
      <c r="O136" s="231">
        <f>ROUND(E136*N136,2)</f>
        <v>0</v>
      </c>
      <c r="P136" s="231">
        <v>0</v>
      </c>
      <c r="Q136" s="231">
        <f>ROUND(E136*P136,2)</f>
        <v>0</v>
      </c>
      <c r="R136" s="231"/>
      <c r="S136" s="231" t="s">
        <v>143</v>
      </c>
      <c r="T136" s="232" t="s">
        <v>144</v>
      </c>
      <c r="U136" s="216">
        <v>0</v>
      </c>
      <c r="V136" s="216">
        <f>ROUND(E136*U136,2)</f>
        <v>0</v>
      </c>
      <c r="W136" s="216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634</v>
      </c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14"/>
      <c r="B137" s="215"/>
      <c r="C137" s="247" t="s">
        <v>713</v>
      </c>
      <c r="D137" s="217"/>
      <c r="E137" s="218">
        <v>3.29</v>
      </c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149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ht="22.5" outlineLevel="1" x14ac:dyDescent="0.2">
      <c r="A138" s="226">
        <v>51</v>
      </c>
      <c r="B138" s="227" t="s">
        <v>714</v>
      </c>
      <c r="C138" s="246" t="s">
        <v>715</v>
      </c>
      <c r="D138" s="228" t="s">
        <v>152</v>
      </c>
      <c r="E138" s="229">
        <v>3.2374999999999998</v>
      </c>
      <c r="F138" s="230"/>
      <c r="G138" s="231">
        <f>ROUND(E138*F138,2)</f>
        <v>0</v>
      </c>
      <c r="H138" s="230"/>
      <c r="I138" s="231">
        <f>ROUND(E138*H138,2)</f>
        <v>0</v>
      </c>
      <c r="J138" s="230"/>
      <c r="K138" s="231">
        <f>ROUND(E138*J138,2)</f>
        <v>0</v>
      </c>
      <c r="L138" s="231">
        <v>21</v>
      </c>
      <c r="M138" s="231">
        <f>G138*(1+L138/100)</f>
        <v>0</v>
      </c>
      <c r="N138" s="231">
        <v>0</v>
      </c>
      <c r="O138" s="231">
        <f>ROUND(E138*N138,2)</f>
        <v>0</v>
      </c>
      <c r="P138" s="231">
        <v>0</v>
      </c>
      <c r="Q138" s="231">
        <f>ROUND(E138*P138,2)</f>
        <v>0</v>
      </c>
      <c r="R138" s="231"/>
      <c r="S138" s="231" t="s">
        <v>560</v>
      </c>
      <c r="T138" s="232" t="s">
        <v>144</v>
      </c>
      <c r="U138" s="216">
        <v>0</v>
      </c>
      <c r="V138" s="216">
        <f>ROUND(E138*U138,2)</f>
        <v>0</v>
      </c>
      <c r="W138" s="216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634</v>
      </c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14"/>
      <c r="B139" s="215"/>
      <c r="C139" s="247" t="s">
        <v>593</v>
      </c>
      <c r="D139" s="217"/>
      <c r="E139" s="218">
        <v>3.24</v>
      </c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149</v>
      </c>
      <c r="AH139" s="207">
        <v>0</v>
      </c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ht="22.5" outlineLevel="1" x14ac:dyDescent="0.2">
      <c r="A140" s="226">
        <v>52</v>
      </c>
      <c r="B140" s="227" t="s">
        <v>716</v>
      </c>
      <c r="C140" s="246" t="s">
        <v>717</v>
      </c>
      <c r="D140" s="228" t="s">
        <v>290</v>
      </c>
      <c r="E140" s="229">
        <v>0.9</v>
      </c>
      <c r="F140" s="230"/>
      <c r="G140" s="231">
        <f>ROUND(E140*F140,2)</f>
        <v>0</v>
      </c>
      <c r="H140" s="230"/>
      <c r="I140" s="231">
        <f>ROUND(E140*H140,2)</f>
        <v>0</v>
      </c>
      <c r="J140" s="230"/>
      <c r="K140" s="231">
        <f>ROUND(E140*J140,2)</f>
        <v>0</v>
      </c>
      <c r="L140" s="231">
        <v>21</v>
      </c>
      <c r="M140" s="231">
        <f>G140*(1+L140/100)</f>
        <v>0</v>
      </c>
      <c r="N140" s="231">
        <v>0</v>
      </c>
      <c r="O140" s="231">
        <f>ROUND(E140*N140,2)</f>
        <v>0</v>
      </c>
      <c r="P140" s="231">
        <v>0</v>
      </c>
      <c r="Q140" s="231">
        <f>ROUND(E140*P140,2)</f>
        <v>0</v>
      </c>
      <c r="R140" s="231" t="s">
        <v>565</v>
      </c>
      <c r="S140" s="231" t="s">
        <v>560</v>
      </c>
      <c r="T140" s="232" t="s">
        <v>144</v>
      </c>
      <c r="U140" s="216">
        <v>0</v>
      </c>
      <c r="V140" s="216">
        <f>ROUND(E140*U140,2)</f>
        <v>0</v>
      </c>
      <c r="W140" s="216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566</v>
      </c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14"/>
      <c r="B141" s="215"/>
      <c r="C141" s="247" t="s">
        <v>718</v>
      </c>
      <c r="D141" s="217"/>
      <c r="E141" s="218">
        <v>0.9</v>
      </c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149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">
      <c r="A142" s="233">
        <v>53</v>
      </c>
      <c r="B142" s="234" t="s">
        <v>719</v>
      </c>
      <c r="C142" s="245" t="s">
        <v>720</v>
      </c>
      <c r="D142" s="235" t="s">
        <v>152</v>
      </c>
      <c r="E142" s="236">
        <v>3.23</v>
      </c>
      <c r="F142" s="237"/>
      <c r="G142" s="238">
        <f>ROUND(E142*F142,2)</f>
        <v>0</v>
      </c>
      <c r="H142" s="237"/>
      <c r="I142" s="238">
        <f>ROUND(E142*H142,2)</f>
        <v>0</v>
      </c>
      <c r="J142" s="237"/>
      <c r="K142" s="238">
        <f>ROUND(E142*J142,2)</f>
        <v>0</v>
      </c>
      <c r="L142" s="238">
        <v>21</v>
      </c>
      <c r="M142" s="238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38" t="s">
        <v>565</v>
      </c>
      <c r="S142" s="238" t="s">
        <v>560</v>
      </c>
      <c r="T142" s="239" t="s">
        <v>144</v>
      </c>
      <c r="U142" s="216">
        <v>0</v>
      </c>
      <c r="V142" s="216">
        <f>ROUND(E142*U142,2)</f>
        <v>0</v>
      </c>
      <c r="W142" s="216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566</v>
      </c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33">
        <v>54</v>
      </c>
      <c r="B143" s="234" t="s">
        <v>721</v>
      </c>
      <c r="C143" s="245" t="s">
        <v>644</v>
      </c>
      <c r="D143" s="235" t="s">
        <v>0</v>
      </c>
      <c r="E143" s="236">
        <v>39.446309999999997</v>
      </c>
      <c r="F143" s="237"/>
      <c r="G143" s="238">
        <f>ROUND(E143*F143,2)</f>
        <v>0</v>
      </c>
      <c r="H143" s="237"/>
      <c r="I143" s="238">
        <f>ROUND(E143*H143,2)</f>
        <v>0</v>
      </c>
      <c r="J143" s="237"/>
      <c r="K143" s="238">
        <f>ROUND(E143*J143,2)</f>
        <v>0</v>
      </c>
      <c r="L143" s="238">
        <v>21</v>
      </c>
      <c r="M143" s="238">
        <f>G143*(1+L143/100)</f>
        <v>0</v>
      </c>
      <c r="N143" s="238">
        <v>0</v>
      </c>
      <c r="O143" s="238">
        <f>ROUND(E143*N143,2)</f>
        <v>0</v>
      </c>
      <c r="P143" s="238">
        <v>0</v>
      </c>
      <c r="Q143" s="238">
        <f>ROUND(E143*P143,2)</f>
        <v>0</v>
      </c>
      <c r="R143" s="238" t="s">
        <v>565</v>
      </c>
      <c r="S143" s="238" t="s">
        <v>560</v>
      </c>
      <c r="T143" s="239" t="s">
        <v>144</v>
      </c>
      <c r="U143" s="216">
        <v>0</v>
      </c>
      <c r="V143" s="216">
        <f>ROUND(E143*U143,2)</f>
        <v>0</v>
      </c>
      <c r="W143" s="216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566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x14ac:dyDescent="0.2">
      <c r="A144" s="220" t="s">
        <v>138</v>
      </c>
      <c r="B144" s="221" t="s">
        <v>94</v>
      </c>
      <c r="C144" s="244" t="s">
        <v>95</v>
      </c>
      <c r="D144" s="222"/>
      <c r="E144" s="223"/>
      <c r="F144" s="224"/>
      <c r="G144" s="224">
        <f>SUMIF(AG145:AG156,"&lt;&gt;NOR",G145:G156)</f>
        <v>0</v>
      </c>
      <c r="H144" s="224"/>
      <c r="I144" s="224">
        <f>SUM(I145:I156)</f>
        <v>0</v>
      </c>
      <c r="J144" s="224"/>
      <c r="K144" s="224">
        <f>SUM(K145:K156)</f>
        <v>0</v>
      </c>
      <c r="L144" s="224"/>
      <c r="M144" s="224">
        <f>SUM(M145:M156)</f>
        <v>0</v>
      </c>
      <c r="N144" s="224"/>
      <c r="O144" s="224">
        <f>SUM(O145:O156)</f>
        <v>0</v>
      </c>
      <c r="P144" s="224"/>
      <c r="Q144" s="224">
        <f>SUM(Q145:Q156)</f>
        <v>0</v>
      </c>
      <c r="R144" s="224"/>
      <c r="S144" s="224"/>
      <c r="T144" s="225"/>
      <c r="U144" s="219"/>
      <c r="V144" s="219">
        <f>SUM(V145:V156)</f>
        <v>0</v>
      </c>
      <c r="W144" s="219"/>
      <c r="AG144" t="s">
        <v>139</v>
      </c>
    </row>
    <row r="145" spans="1:60" outlineLevel="1" x14ac:dyDescent="0.2">
      <c r="A145" s="226">
        <v>55</v>
      </c>
      <c r="B145" s="227" t="s">
        <v>722</v>
      </c>
      <c r="C145" s="246" t="s">
        <v>723</v>
      </c>
      <c r="D145" s="228" t="s">
        <v>152</v>
      </c>
      <c r="E145" s="229">
        <v>12.6</v>
      </c>
      <c r="F145" s="230"/>
      <c r="G145" s="231">
        <f>ROUND(E145*F145,2)</f>
        <v>0</v>
      </c>
      <c r="H145" s="230"/>
      <c r="I145" s="231">
        <f>ROUND(E145*H145,2)</f>
        <v>0</v>
      </c>
      <c r="J145" s="230"/>
      <c r="K145" s="231">
        <f>ROUND(E145*J145,2)</f>
        <v>0</v>
      </c>
      <c r="L145" s="231">
        <v>21</v>
      </c>
      <c r="M145" s="231">
        <f>G145*(1+L145/100)</f>
        <v>0</v>
      </c>
      <c r="N145" s="231">
        <v>0</v>
      </c>
      <c r="O145" s="231">
        <f>ROUND(E145*N145,2)</f>
        <v>0</v>
      </c>
      <c r="P145" s="231">
        <v>0</v>
      </c>
      <c r="Q145" s="231">
        <f>ROUND(E145*P145,2)</f>
        <v>0</v>
      </c>
      <c r="R145" s="231" t="s">
        <v>565</v>
      </c>
      <c r="S145" s="231" t="s">
        <v>560</v>
      </c>
      <c r="T145" s="232" t="s">
        <v>144</v>
      </c>
      <c r="U145" s="216">
        <v>0</v>
      </c>
      <c r="V145" s="216">
        <f>ROUND(E145*U145,2)</f>
        <v>0</v>
      </c>
      <c r="W145" s="216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566</v>
      </c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">
      <c r="A146" s="214"/>
      <c r="B146" s="215"/>
      <c r="C146" s="248" t="s">
        <v>724</v>
      </c>
      <c r="D146" s="240"/>
      <c r="E146" s="240"/>
      <c r="F146" s="240"/>
      <c r="G146" s="240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188</v>
      </c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">
      <c r="A147" s="214"/>
      <c r="B147" s="215"/>
      <c r="C147" s="247" t="s">
        <v>725</v>
      </c>
      <c r="D147" s="217"/>
      <c r="E147" s="218">
        <v>14.4</v>
      </c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149</v>
      </c>
      <c r="AH147" s="207">
        <v>0</v>
      </c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 x14ac:dyDescent="0.2">
      <c r="A148" s="214"/>
      <c r="B148" s="215"/>
      <c r="C148" s="247" t="s">
        <v>576</v>
      </c>
      <c r="D148" s="217"/>
      <c r="E148" s="218">
        <v>-1.8</v>
      </c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149</v>
      </c>
      <c r="AH148" s="207">
        <v>0</v>
      </c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">
      <c r="A149" s="226">
        <v>56</v>
      </c>
      <c r="B149" s="227" t="s">
        <v>726</v>
      </c>
      <c r="C149" s="246" t="s">
        <v>727</v>
      </c>
      <c r="D149" s="228" t="s">
        <v>152</v>
      </c>
      <c r="E149" s="229">
        <v>12.6</v>
      </c>
      <c r="F149" s="230"/>
      <c r="G149" s="231">
        <f>ROUND(E149*F149,2)</f>
        <v>0</v>
      </c>
      <c r="H149" s="230"/>
      <c r="I149" s="231">
        <f>ROUND(E149*H149,2)</f>
        <v>0</v>
      </c>
      <c r="J149" s="230"/>
      <c r="K149" s="231">
        <f>ROUND(E149*J149,2)</f>
        <v>0</v>
      </c>
      <c r="L149" s="231">
        <v>21</v>
      </c>
      <c r="M149" s="231">
        <f>G149*(1+L149/100)</f>
        <v>0</v>
      </c>
      <c r="N149" s="231">
        <v>0</v>
      </c>
      <c r="O149" s="231">
        <f>ROUND(E149*N149,2)</f>
        <v>0</v>
      </c>
      <c r="P149" s="231">
        <v>0</v>
      </c>
      <c r="Q149" s="231">
        <f>ROUND(E149*P149,2)</f>
        <v>0</v>
      </c>
      <c r="R149" s="231"/>
      <c r="S149" s="231" t="s">
        <v>560</v>
      </c>
      <c r="T149" s="232" t="s">
        <v>144</v>
      </c>
      <c r="U149" s="216">
        <v>0</v>
      </c>
      <c r="V149" s="216">
        <f>ROUND(E149*U149,2)</f>
        <v>0</v>
      </c>
      <c r="W149" s="216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634</v>
      </c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14"/>
      <c r="B150" s="215"/>
      <c r="C150" s="247" t="s">
        <v>725</v>
      </c>
      <c r="D150" s="217"/>
      <c r="E150" s="218">
        <v>14.4</v>
      </c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149</v>
      </c>
      <c r="AH150" s="207">
        <v>0</v>
      </c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">
      <c r="A151" s="214"/>
      <c r="B151" s="215"/>
      <c r="C151" s="247" t="s">
        <v>576</v>
      </c>
      <c r="D151" s="217"/>
      <c r="E151" s="218">
        <v>-1.8</v>
      </c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149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26">
        <v>57</v>
      </c>
      <c r="B152" s="227" t="s">
        <v>728</v>
      </c>
      <c r="C152" s="246" t="s">
        <v>729</v>
      </c>
      <c r="D152" s="228" t="s">
        <v>290</v>
      </c>
      <c r="E152" s="229">
        <v>10.35</v>
      </c>
      <c r="F152" s="230"/>
      <c r="G152" s="231">
        <f>ROUND(E152*F152,2)</f>
        <v>0</v>
      </c>
      <c r="H152" s="230"/>
      <c r="I152" s="231">
        <f>ROUND(E152*H152,2)</f>
        <v>0</v>
      </c>
      <c r="J152" s="230"/>
      <c r="K152" s="231">
        <f>ROUND(E152*J152,2)</f>
        <v>0</v>
      </c>
      <c r="L152" s="231">
        <v>21</v>
      </c>
      <c r="M152" s="231">
        <f>G152*(1+L152/100)</f>
        <v>0</v>
      </c>
      <c r="N152" s="231">
        <v>0</v>
      </c>
      <c r="O152" s="231">
        <f>ROUND(E152*N152,2)</f>
        <v>0</v>
      </c>
      <c r="P152" s="231">
        <v>0</v>
      </c>
      <c r="Q152" s="231">
        <f>ROUND(E152*P152,2)</f>
        <v>0</v>
      </c>
      <c r="R152" s="231" t="s">
        <v>565</v>
      </c>
      <c r="S152" s="231" t="s">
        <v>560</v>
      </c>
      <c r="T152" s="232" t="s">
        <v>144</v>
      </c>
      <c r="U152" s="216">
        <v>0</v>
      </c>
      <c r="V152" s="216">
        <f>ROUND(E152*U152,2)</f>
        <v>0</v>
      </c>
      <c r="W152" s="216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566</v>
      </c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outlineLevel="1" x14ac:dyDescent="0.2">
      <c r="A153" s="214"/>
      <c r="B153" s="215"/>
      <c r="C153" s="247" t="s">
        <v>730</v>
      </c>
      <c r="D153" s="217"/>
      <c r="E153" s="218">
        <v>10.35</v>
      </c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149</v>
      </c>
      <c r="AH153" s="207">
        <v>0</v>
      </c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33">
        <v>58</v>
      </c>
      <c r="B154" s="234" t="s">
        <v>731</v>
      </c>
      <c r="C154" s="245" t="s">
        <v>644</v>
      </c>
      <c r="D154" s="235" t="s">
        <v>0</v>
      </c>
      <c r="E154" s="236">
        <v>131.19009</v>
      </c>
      <c r="F154" s="237"/>
      <c r="G154" s="238">
        <f>ROUND(E154*F154,2)</f>
        <v>0</v>
      </c>
      <c r="H154" s="237"/>
      <c r="I154" s="238">
        <f>ROUND(E154*H154,2)</f>
        <v>0</v>
      </c>
      <c r="J154" s="237"/>
      <c r="K154" s="238">
        <f>ROUND(E154*J154,2)</f>
        <v>0</v>
      </c>
      <c r="L154" s="238">
        <v>21</v>
      </c>
      <c r="M154" s="238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38" t="s">
        <v>565</v>
      </c>
      <c r="S154" s="238" t="s">
        <v>560</v>
      </c>
      <c r="T154" s="239" t="s">
        <v>144</v>
      </c>
      <c r="U154" s="216">
        <v>0</v>
      </c>
      <c r="V154" s="216">
        <f>ROUND(E154*U154,2)</f>
        <v>0</v>
      </c>
      <c r="W154" s="216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566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ht="22.5" outlineLevel="1" x14ac:dyDescent="0.2">
      <c r="A155" s="226">
        <v>59</v>
      </c>
      <c r="B155" s="227" t="s">
        <v>732</v>
      </c>
      <c r="C155" s="246" t="s">
        <v>733</v>
      </c>
      <c r="D155" s="228" t="s">
        <v>152</v>
      </c>
      <c r="E155" s="229">
        <v>12.852</v>
      </c>
      <c r="F155" s="230"/>
      <c r="G155" s="231">
        <f>ROUND(E155*F155,2)</f>
        <v>0</v>
      </c>
      <c r="H155" s="230"/>
      <c r="I155" s="231">
        <f>ROUND(E155*H155,2)</f>
        <v>0</v>
      </c>
      <c r="J155" s="230"/>
      <c r="K155" s="231">
        <f>ROUND(E155*J155,2)</f>
        <v>0</v>
      </c>
      <c r="L155" s="231">
        <v>21</v>
      </c>
      <c r="M155" s="231">
        <f>G155*(1+L155/100)</f>
        <v>0</v>
      </c>
      <c r="N155" s="231">
        <v>0</v>
      </c>
      <c r="O155" s="231">
        <f>ROUND(E155*N155,2)</f>
        <v>0</v>
      </c>
      <c r="P155" s="231">
        <v>0</v>
      </c>
      <c r="Q155" s="231">
        <f>ROUND(E155*P155,2)</f>
        <v>0</v>
      </c>
      <c r="R155" s="231"/>
      <c r="S155" s="231" t="s">
        <v>560</v>
      </c>
      <c r="T155" s="232" t="s">
        <v>144</v>
      </c>
      <c r="U155" s="216">
        <v>0</v>
      </c>
      <c r="V155" s="216">
        <f>ROUND(E155*U155,2)</f>
        <v>0</v>
      </c>
      <c r="W155" s="216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634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">
      <c r="A156" s="214"/>
      <c r="B156" s="215"/>
      <c r="C156" s="247" t="s">
        <v>734</v>
      </c>
      <c r="D156" s="217"/>
      <c r="E156" s="218">
        <v>12.85</v>
      </c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149</v>
      </c>
      <c r="AH156" s="207">
        <v>0</v>
      </c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x14ac:dyDescent="0.2">
      <c r="A157" s="220" t="s">
        <v>138</v>
      </c>
      <c r="B157" s="221" t="s">
        <v>96</v>
      </c>
      <c r="C157" s="244" t="s">
        <v>97</v>
      </c>
      <c r="D157" s="222"/>
      <c r="E157" s="223"/>
      <c r="F157" s="224"/>
      <c r="G157" s="224">
        <f>SUMIF(AG158:AG164,"&lt;&gt;NOR",G158:G164)</f>
        <v>0</v>
      </c>
      <c r="H157" s="224"/>
      <c r="I157" s="224">
        <f>SUM(I158:I164)</f>
        <v>0</v>
      </c>
      <c r="J157" s="224"/>
      <c r="K157" s="224">
        <f>SUM(K158:K164)</f>
        <v>0</v>
      </c>
      <c r="L157" s="224"/>
      <c r="M157" s="224">
        <f>SUM(M158:M164)</f>
        <v>0</v>
      </c>
      <c r="N157" s="224"/>
      <c r="O157" s="224">
        <f>SUM(O158:O164)</f>
        <v>0</v>
      </c>
      <c r="P157" s="224"/>
      <c r="Q157" s="224">
        <f>SUM(Q158:Q164)</f>
        <v>0</v>
      </c>
      <c r="R157" s="224"/>
      <c r="S157" s="224"/>
      <c r="T157" s="225"/>
      <c r="U157" s="219"/>
      <c r="V157" s="219">
        <f>SUM(V158:V164)</f>
        <v>0</v>
      </c>
      <c r="W157" s="219"/>
      <c r="AG157" t="s">
        <v>139</v>
      </c>
    </row>
    <row r="158" spans="1:60" outlineLevel="1" x14ac:dyDescent="0.2">
      <c r="A158" s="226">
        <v>60</v>
      </c>
      <c r="B158" s="227" t="s">
        <v>735</v>
      </c>
      <c r="C158" s="246" t="s">
        <v>736</v>
      </c>
      <c r="D158" s="228" t="s">
        <v>152</v>
      </c>
      <c r="E158" s="229">
        <v>2.4249999999999998</v>
      </c>
      <c r="F158" s="230"/>
      <c r="G158" s="231">
        <f>ROUND(E158*F158,2)</f>
        <v>0</v>
      </c>
      <c r="H158" s="230"/>
      <c r="I158" s="231">
        <f>ROUND(E158*H158,2)</f>
        <v>0</v>
      </c>
      <c r="J158" s="230"/>
      <c r="K158" s="231">
        <f>ROUND(E158*J158,2)</f>
        <v>0</v>
      </c>
      <c r="L158" s="231">
        <v>21</v>
      </c>
      <c r="M158" s="231">
        <f>G158*(1+L158/100)</f>
        <v>0</v>
      </c>
      <c r="N158" s="231">
        <v>0</v>
      </c>
      <c r="O158" s="231">
        <f>ROUND(E158*N158,2)</f>
        <v>0</v>
      </c>
      <c r="P158" s="231">
        <v>0</v>
      </c>
      <c r="Q158" s="231">
        <f>ROUND(E158*P158,2)</f>
        <v>0</v>
      </c>
      <c r="R158" s="231" t="s">
        <v>565</v>
      </c>
      <c r="S158" s="231" t="s">
        <v>560</v>
      </c>
      <c r="T158" s="232" t="s">
        <v>144</v>
      </c>
      <c r="U158" s="216">
        <v>0</v>
      </c>
      <c r="V158" s="216">
        <f>ROUND(E158*U158,2)</f>
        <v>0</v>
      </c>
      <c r="W158" s="216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566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14"/>
      <c r="B159" s="215"/>
      <c r="C159" s="248" t="s">
        <v>737</v>
      </c>
      <c r="D159" s="240"/>
      <c r="E159" s="240"/>
      <c r="F159" s="240"/>
      <c r="G159" s="240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188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14"/>
      <c r="B160" s="215"/>
      <c r="C160" s="247" t="s">
        <v>738</v>
      </c>
      <c r="D160" s="217"/>
      <c r="E160" s="218">
        <v>1.2</v>
      </c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149</v>
      </c>
      <c r="AH160" s="207">
        <v>0</v>
      </c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14"/>
      <c r="B161" s="215"/>
      <c r="C161" s="247" t="s">
        <v>739</v>
      </c>
      <c r="D161" s="217"/>
      <c r="E161" s="218">
        <v>1.23</v>
      </c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149</v>
      </c>
      <c r="AH161" s="207">
        <v>0</v>
      </c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26">
        <v>61</v>
      </c>
      <c r="B162" s="227" t="s">
        <v>740</v>
      </c>
      <c r="C162" s="246" t="s">
        <v>741</v>
      </c>
      <c r="D162" s="228" t="s">
        <v>152</v>
      </c>
      <c r="E162" s="229">
        <v>2.4249999999999998</v>
      </c>
      <c r="F162" s="230"/>
      <c r="G162" s="231">
        <f>ROUND(E162*F162,2)</f>
        <v>0</v>
      </c>
      <c r="H162" s="230"/>
      <c r="I162" s="231">
        <f>ROUND(E162*H162,2)</f>
        <v>0</v>
      </c>
      <c r="J162" s="230"/>
      <c r="K162" s="231">
        <f>ROUND(E162*J162,2)</f>
        <v>0</v>
      </c>
      <c r="L162" s="231">
        <v>21</v>
      </c>
      <c r="M162" s="231">
        <f>G162*(1+L162/100)</f>
        <v>0</v>
      </c>
      <c r="N162" s="231">
        <v>0</v>
      </c>
      <c r="O162" s="231">
        <f>ROUND(E162*N162,2)</f>
        <v>0</v>
      </c>
      <c r="P162" s="231">
        <v>0</v>
      </c>
      <c r="Q162" s="231">
        <f>ROUND(E162*P162,2)</f>
        <v>0</v>
      </c>
      <c r="R162" s="231" t="s">
        <v>565</v>
      </c>
      <c r="S162" s="231" t="s">
        <v>560</v>
      </c>
      <c r="T162" s="232" t="s">
        <v>144</v>
      </c>
      <c r="U162" s="216">
        <v>0</v>
      </c>
      <c r="V162" s="216">
        <f>ROUND(E162*U162,2)</f>
        <v>0</v>
      </c>
      <c r="W162" s="216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566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14"/>
      <c r="B163" s="215"/>
      <c r="C163" s="247" t="s">
        <v>738</v>
      </c>
      <c r="D163" s="217"/>
      <c r="E163" s="218">
        <v>1.2</v>
      </c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149</v>
      </c>
      <c r="AH163" s="207">
        <v>0</v>
      </c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14"/>
      <c r="B164" s="215"/>
      <c r="C164" s="247" t="s">
        <v>739</v>
      </c>
      <c r="D164" s="217"/>
      <c r="E164" s="218">
        <v>1.23</v>
      </c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149</v>
      </c>
      <c r="AH164" s="207">
        <v>0</v>
      </c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x14ac:dyDescent="0.2">
      <c r="A165" s="220" t="s">
        <v>138</v>
      </c>
      <c r="B165" s="221" t="s">
        <v>98</v>
      </c>
      <c r="C165" s="244" t="s">
        <v>99</v>
      </c>
      <c r="D165" s="222"/>
      <c r="E165" s="223"/>
      <c r="F165" s="224"/>
      <c r="G165" s="224">
        <f>SUMIF(AG166:AG179,"&lt;&gt;NOR",G166:G179)</f>
        <v>0</v>
      </c>
      <c r="H165" s="224"/>
      <c r="I165" s="224">
        <f>SUM(I166:I179)</f>
        <v>0</v>
      </c>
      <c r="J165" s="224"/>
      <c r="K165" s="224">
        <f>SUM(K166:K179)</f>
        <v>0</v>
      </c>
      <c r="L165" s="224"/>
      <c r="M165" s="224">
        <f>SUM(M166:M179)</f>
        <v>0</v>
      </c>
      <c r="N165" s="224"/>
      <c r="O165" s="224">
        <f>SUM(O166:O179)</f>
        <v>0</v>
      </c>
      <c r="P165" s="224"/>
      <c r="Q165" s="224">
        <f>SUM(Q166:Q179)</f>
        <v>0</v>
      </c>
      <c r="R165" s="224"/>
      <c r="S165" s="224"/>
      <c r="T165" s="225"/>
      <c r="U165" s="219"/>
      <c r="V165" s="219">
        <f>SUM(V166:V179)</f>
        <v>0</v>
      </c>
      <c r="W165" s="219"/>
      <c r="AG165" t="s">
        <v>139</v>
      </c>
    </row>
    <row r="166" spans="1:60" outlineLevel="1" x14ac:dyDescent="0.2">
      <c r="A166" s="226">
        <v>62</v>
      </c>
      <c r="B166" s="227" t="s">
        <v>742</v>
      </c>
      <c r="C166" s="246" t="s">
        <v>743</v>
      </c>
      <c r="D166" s="228" t="s">
        <v>152</v>
      </c>
      <c r="E166" s="229">
        <v>3.2374999999999998</v>
      </c>
      <c r="F166" s="230"/>
      <c r="G166" s="231">
        <f>ROUND(E166*F166,2)</f>
        <v>0</v>
      </c>
      <c r="H166" s="230"/>
      <c r="I166" s="231">
        <f>ROUND(E166*H166,2)</f>
        <v>0</v>
      </c>
      <c r="J166" s="230"/>
      <c r="K166" s="231">
        <f>ROUND(E166*J166,2)</f>
        <v>0</v>
      </c>
      <c r="L166" s="231">
        <v>21</v>
      </c>
      <c r="M166" s="231">
        <f>G166*(1+L166/100)</f>
        <v>0</v>
      </c>
      <c r="N166" s="231">
        <v>0</v>
      </c>
      <c r="O166" s="231">
        <f>ROUND(E166*N166,2)</f>
        <v>0</v>
      </c>
      <c r="P166" s="231">
        <v>0</v>
      </c>
      <c r="Q166" s="231">
        <f>ROUND(E166*P166,2)</f>
        <v>0</v>
      </c>
      <c r="R166" s="231" t="s">
        <v>565</v>
      </c>
      <c r="S166" s="231" t="s">
        <v>560</v>
      </c>
      <c r="T166" s="232" t="s">
        <v>144</v>
      </c>
      <c r="U166" s="216">
        <v>0</v>
      </c>
      <c r="V166" s="216">
        <f>ROUND(E166*U166,2)</f>
        <v>0</v>
      </c>
      <c r="W166" s="216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566</v>
      </c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">
      <c r="A167" s="214"/>
      <c r="B167" s="215"/>
      <c r="C167" s="247" t="s">
        <v>593</v>
      </c>
      <c r="D167" s="217"/>
      <c r="E167" s="218">
        <v>3.24</v>
      </c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149</v>
      </c>
      <c r="AH167" s="207">
        <v>0</v>
      </c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26">
        <v>63</v>
      </c>
      <c r="B168" s="227" t="s">
        <v>744</v>
      </c>
      <c r="C168" s="246" t="s">
        <v>745</v>
      </c>
      <c r="D168" s="228" t="s">
        <v>152</v>
      </c>
      <c r="E168" s="229">
        <v>3.2374999999999998</v>
      </c>
      <c r="F168" s="230"/>
      <c r="G168" s="231">
        <f>ROUND(E168*F168,2)</f>
        <v>0</v>
      </c>
      <c r="H168" s="230"/>
      <c r="I168" s="231">
        <f>ROUND(E168*H168,2)</f>
        <v>0</v>
      </c>
      <c r="J168" s="230"/>
      <c r="K168" s="231">
        <f>ROUND(E168*J168,2)</f>
        <v>0</v>
      </c>
      <c r="L168" s="231">
        <v>21</v>
      </c>
      <c r="M168" s="231">
        <f>G168*(1+L168/100)</f>
        <v>0</v>
      </c>
      <c r="N168" s="231">
        <v>0</v>
      </c>
      <c r="O168" s="231">
        <f>ROUND(E168*N168,2)</f>
        <v>0</v>
      </c>
      <c r="P168" s="231">
        <v>0</v>
      </c>
      <c r="Q168" s="231">
        <f>ROUND(E168*P168,2)</f>
        <v>0</v>
      </c>
      <c r="R168" s="231"/>
      <c r="S168" s="231" t="s">
        <v>560</v>
      </c>
      <c r="T168" s="232" t="s">
        <v>144</v>
      </c>
      <c r="U168" s="216">
        <v>0</v>
      </c>
      <c r="V168" s="216">
        <f>ROUND(E168*U168,2)</f>
        <v>0</v>
      </c>
      <c r="W168" s="216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634</v>
      </c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14"/>
      <c r="B169" s="215"/>
      <c r="C169" s="247" t="s">
        <v>593</v>
      </c>
      <c r="D169" s="217"/>
      <c r="E169" s="218">
        <v>3.2374999999999998</v>
      </c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149</v>
      </c>
      <c r="AH169" s="207">
        <v>0</v>
      </c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26">
        <v>64</v>
      </c>
      <c r="B170" s="227" t="s">
        <v>746</v>
      </c>
      <c r="C170" s="246" t="s">
        <v>743</v>
      </c>
      <c r="D170" s="228" t="s">
        <v>152</v>
      </c>
      <c r="E170" s="229">
        <v>93.3</v>
      </c>
      <c r="F170" s="230"/>
      <c r="G170" s="231">
        <f>ROUND(E170*F170,2)</f>
        <v>0</v>
      </c>
      <c r="H170" s="230"/>
      <c r="I170" s="231">
        <f>ROUND(E170*H170,2)</f>
        <v>0</v>
      </c>
      <c r="J170" s="230"/>
      <c r="K170" s="231">
        <f>ROUND(E170*J170,2)</f>
        <v>0</v>
      </c>
      <c r="L170" s="231">
        <v>21</v>
      </c>
      <c r="M170" s="231">
        <f>G170*(1+L170/100)</f>
        <v>0</v>
      </c>
      <c r="N170" s="231">
        <v>0</v>
      </c>
      <c r="O170" s="231">
        <f>ROUND(E170*N170,2)</f>
        <v>0</v>
      </c>
      <c r="P170" s="231">
        <v>0</v>
      </c>
      <c r="Q170" s="231">
        <f>ROUND(E170*P170,2)</f>
        <v>0</v>
      </c>
      <c r="R170" s="231" t="s">
        <v>565</v>
      </c>
      <c r="S170" s="231" t="s">
        <v>560</v>
      </c>
      <c r="T170" s="232" t="s">
        <v>144</v>
      </c>
      <c r="U170" s="216">
        <v>0</v>
      </c>
      <c r="V170" s="216">
        <f>ROUND(E170*U170,2)</f>
        <v>0</v>
      </c>
      <c r="W170" s="216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566</v>
      </c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14"/>
      <c r="B171" s="215"/>
      <c r="C171" s="247" t="s">
        <v>747</v>
      </c>
      <c r="D171" s="217"/>
      <c r="E171" s="218">
        <v>7.2</v>
      </c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149</v>
      </c>
      <c r="AH171" s="207">
        <v>0</v>
      </c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14"/>
      <c r="B172" s="215"/>
      <c r="C172" s="247" t="s">
        <v>748</v>
      </c>
      <c r="D172" s="217"/>
      <c r="E172" s="218">
        <v>18.600000000000001</v>
      </c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149</v>
      </c>
      <c r="AH172" s="207">
        <v>0</v>
      </c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14"/>
      <c r="B173" s="215"/>
      <c r="C173" s="247" t="s">
        <v>749</v>
      </c>
      <c r="D173" s="217"/>
      <c r="E173" s="218">
        <v>43.5</v>
      </c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149</v>
      </c>
      <c r="AH173" s="207">
        <v>0</v>
      </c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14"/>
      <c r="B174" s="215"/>
      <c r="C174" s="247" t="s">
        <v>750</v>
      </c>
      <c r="D174" s="217"/>
      <c r="E174" s="218">
        <v>24</v>
      </c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149</v>
      </c>
      <c r="AH174" s="207">
        <v>0</v>
      </c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26">
        <v>65</v>
      </c>
      <c r="B175" s="227" t="s">
        <v>751</v>
      </c>
      <c r="C175" s="246" t="s">
        <v>752</v>
      </c>
      <c r="D175" s="228" t="s">
        <v>152</v>
      </c>
      <c r="E175" s="229">
        <v>93.3</v>
      </c>
      <c r="F175" s="230"/>
      <c r="G175" s="231">
        <f>ROUND(E175*F175,2)</f>
        <v>0</v>
      </c>
      <c r="H175" s="230"/>
      <c r="I175" s="231">
        <f>ROUND(E175*H175,2)</f>
        <v>0</v>
      </c>
      <c r="J175" s="230"/>
      <c r="K175" s="231">
        <f>ROUND(E175*J175,2)</f>
        <v>0</v>
      </c>
      <c r="L175" s="231">
        <v>21</v>
      </c>
      <c r="M175" s="231">
        <f>G175*(1+L175/100)</f>
        <v>0</v>
      </c>
      <c r="N175" s="231">
        <v>0</v>
      </c>
      <c r="O175" s="231">
        <f>ROUND(E175*N175,2)</f>
        <v>0</v>
      </c>
      <c r="P175" s="231">
        <v>0</v>
      </c>
      <c r="Q175" s="231">
        <f>ROUND(E175*P175,2)</f>
        <v>0</v>
      </c>
      <c r="R175" s="231" t="s">
        <v>565</v>
      </c>
      <c r="S175" s="231" t="s">
        <v>560</v>
      </c>
      <c r="T175" s="232" t="s">
        <v>144</v>
      </c>
      <c r="U175" s="216">
        <v>0</v>
      </c>
      <c r="V175" s="216">
        <f>ROUND(E175*U175,2)</f>
        <v>0</v>
      </c>
      <c r="W175" s="216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566</v>
      </c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">
      <c r="A176" s="214"/>
      <c r="B176" s="215"/>
      <c r="C176" s="247" t="s">
        <v>747</v>
      </c>
      <c r="D176" s="217"/>
      <c r="E176" s="218">
        <v>7.2</v>
      </c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 t="s">
        <v>149</v>
      </c>
      <c r="AH176" s="207">
        <v>0</v>
      </c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">
      <c r="A177" s="214"/>
      <c r="B177" s="215"/>
      <c r="C177" s="247" t="s">
        <v>748</v>
      </c>
      <c r="D177" s="217"/>
      <c r="E177" s="218">
        <v>18.600000000000001</v>
      </c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149</v>
      </c>
      <c r="AH177" s="207">
        <v>0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">
      <c r="A178" s="214"/>
      <c r="B178" s="215"/>
      <c r="C178" s="247" t="s">
        <v>749</v>
      </c>
      <c r="D178" s="217"/>
      <c r="E178" s="218">
        <v>43.5</v>
      </c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149</v>
      </c>
      <c r="AH178" s="207">
        <v>0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">
      <c r="A179" s="214"/>
      <c r="B179" s="215"/>
      <c r="C179" s="247" t="s">
        <v>750</v>
      </c>
      <c r="D179" s="217"/>
      <c r="E179" s="218">
        <v>24</v>
      </c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149</v>
      </c>
      <c r="AH179" s="207">
        <v>0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x14ac:dyDescent="0.2">
      <c r="A180" s="220" t="s">
        <v>138</v>
      </c>
      <c r="B180" s="221" t="s">
        <v>102</v>
      </c>
      <c r="C180" s="244" t="s">
        <v>103</v>
      </c>
      <c r="D180" s="222"/>
      <c r="E180" s="223"/>
      <c r="F180" s="224"/>
      <c r="G180" s="224">
        <f>SUMIF(AG181:AG188,"&lt;&gt;NOR",G181:G188)</f>
        <v>0</v>
      </c>
      <c r="H180" s="224"/>
      <c r="I180" s="224">
        <f>SUM(I181:I188)</f>
        <v>0</v>
      </c>
      <c r="J180" s="224"/>
      <c r="K180" s="224">
        <f>SUM(K181:K188)</f>
        <v>0</v>
      </c>
      <c r="L180" s="224"/>
      <c r="M180" s="224">
        <f>SUM(M181:M188)</f>
        <v>0</v>
      </c>
      <c r="N180" s="224"/>
      <c r="O180" s="224">
        <f>SUM(O181:O188)</f>
        <v>0</v>
      </c>
      <c r="P180" s="224"/>
      <c r="Q180" s="224">
        <f>SUM(Q181:Q188)</f>
        <v>0</v>
      </c>
      <c r="R180" s="224"/>
      <c r="S180" s="224"/>
      <c r="T180" s="225"/>
      <c r="U180" s="219"/>
      <c r="V180" s="219">
        <f>SUM(V181:V188)</f>
        <v>0</v>
      </c>
      <c r="W180" s="219"/>
      <c r="AG180" t="s">
        <v>139</v>
      </c>
    </row>
    <row r="181" spans="1:60" outlineLevel="1" x14ac:dyDescent="0.2">
      <c r="A181" s="226">
        <v>66</v>
      </c>
      <c r="B181" s="227" t="s">
        <v>753</v>
      </c>
      <c r="C181" s="246" t="s">
        <v>754</v>
      </c>
      <c r="D181" s="228" t="s">
        <v>755</v>
      </c>
      <c r="E181" s="229">
        <v>1</v>
      </c>
      <c r="F181" s="230"/>
      <c r="G181" s="231">
        <f>ROUND(E181*F181,2)</f>
        <v>0</v>
      </c>
      <c r="H181" s="230"/>
      <c r="I181" s="231">
        <f>ROUND(E181*H181,2)</f>
        <v>0</v>
      </c>
      <c r="J181" s="230"/>
      <c r="K181" s="231">
        <f>ROUND(E181*J181,2)</f>
        <v>0</v>
      </c>
      <c r="L181" s="231">
        <v>21</v>
      </c>
      <c r="M181" s="231">
        <f>G181*(1+L181/100)</f>
        <v>0</v>
      </c>
      <c r="N181" s="231">
        <v>0</v>
      </c>
      <c r="O181" s="231">
        <f>ROUND(E181*N181,2)</f>
        <v>0</v>
      </c>
      <c r="P181" s="231">
        <v>0</v>
      </c>
      <c r="Q181" s="231">
        <f>ROUND(E181*P181,2)</f>
        <v>0</v>
      </c>
      <c r="R181" s="231"/>
      <c r="S181" s="231" t="s">
        <v>143</v>
      </c>
      <c r="T181" s="232" t="s">
        <v>144</v>
      </c>
      <c r="U181" s="216">
        <v>0</v>
      </c>
      <c r="V181" s="216">
        <f>ROUND(E181*U181,2)</f>
        <v>0</v>
      </c>
      <c r="W181" s="216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566</v>
      </c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14"/>
      <c r="B182" s="215"/>
      <c r="C182" s="248" t="s">
        <v>756</v>
      </c>
      <c r="D182" s="240"/>
      <c r="E182" s="240"/>
      <c r="F182" s="240"/>
      <c r="G182" s="240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188</v>
      </c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14"/>
      <c r="B183" s="215"/>
      <c r="C183" s="249" t="s">
        <v>757</v>
      </c>
      <c r="D183" s="241"/>
      <c r="E183" s="241"/>
      <c r="F183" s="241"/>
      <c r="G183" s="241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188</v>
      </c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14"/>
      <c r="B184" s="215"/>
      <c r="C184" s="249" t="s">
        <v>758</v>
      </c>
      <c r="D184" s="241"/>
      <c r="E184" s="241"/>
      <c r="F184" s="241"/>
      <c r="G184" s="241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188</v>
      </c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14"/>
      <c r="B185" s="215"/>
      <c r="C185" s="249" t="s">
        <v>759</v>
      </c>
      <c r="D185" s="241"/>
      <c r="E185" s="241"/>
      <c r="F185" s="241"/>
      <c r="G185" s="241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188</v>
      </c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14"/>
      <c r="B186" s="215"/>
      <c r="C186" s="249" t="s">
        <v>760</v>
      </c>
      <c r="D186" s="241"/>
      <c r="E186" s="241"/>
      <c r="F186" s="241"/>
      <c r="G186" s="241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188</v>
      </c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">
      <c r="A187" s="214"/>
      <c r="B187" s="215"/>
      <c r="C187" s="249" t="s">
        <v>761</v>
      </c>
      <c r="D187" s="241"/>
      <c r="E187" s="241"/>
      <c r="F187" s="241"/>
      <c r="G187" s="241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188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">
      <c r="A188" s="214"/>
      <c r="B188" s="215"/>
      <c r="C188" s="249" t="s">
        <v>762</v>
      </c>
      <c r="D188" s="241"/>
      <c r="E188" s="241"/>
      <c r="F188" s="241"/>
      <c r="G188" s="241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188</v>
      </c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x14ac:dyDescent="0.2">
      <c r="A189" s="220" t="s">
        <v>138</v>
      </c>
      <c r="B189" s="221" t="s">
        <v>108</v>
      </c>
      <c r="C189" s="244" t="s">
        <v>109</v>
      </c>
      <c r="D189" s="222"/>
      <c r="E189" s="223"/>
      <c r="F189" s="224"/>
      <c r="G189" s="224">
        <f>SUMIF(AG190:AG197,"&lt;&gt;NOR",G190:G197)</f>
        <v>0</v>
      </c>
      <c r="H189" s="224"/>
      <c r="I189" s="224">
        <f>SUM(I190:I197)</f>
        <v>0</v>
      </c>
      <c r="J189" s="224"/>
      <c r="K189" s="224">
        <f>SUM(K190:K197)</f>
        <v>0</v>
      </c>
      <c r="L189" s="224"/>
      <c r="M189" s="224">
        <f>SUM(M190:M197)</f>
        <v>0</v>
      </c>
      <c r="N189" s="224"/>
      <c r="O189" s="224">
        <f>SUM(O190:O197)</f>
        <v>0</v>
      </c>
      <c r="P189" s="224"/>
      <c r="Q189" s="224">
        <f>SUM(Q190:Q197)</f>
        <v>0</v>
      </c>
      <c r="R189" s="224"/>
      <c r="S189" s="224"/>
      <c r="T189" s="225"/>
      <c r="U189" s="219"/>
      <c r="V189" s="219">
        <f>SUM(V190:V197)</f>
        <v>0</v>
      </c>
      <c r="W189" s="219"/>
      <c r="AG189" t="s">
        <v>139</v>
      </c>
    </row>
    <row r="190" spans="1:60" outlineLevel="1" x14ac:dyDescent="0.2">
      <c r="A190" s="233">
        <v>67</v>
      </c>
      <c r="B190" s="234" t="s">
        <v>763</v>
      </c>
      <c r="C190" s="245" t="s">
        <v>764</v>
      </c>
      <c r="D190" s="235" t="s">
        <v>170</v>
      </c>
      <c r="E190" s="236">
        <v>2.5060899999999999</v>
      </c>
      <c r="F190" s="237"/>
      <c r="G190" s="238">
        <f>ROUND(E190*F190,2)</f>
        <v>0</v>
      </c>
      <c r="H190" s="237"/>
      <c r="I190" s="238">
        <f>ROUND(E190*H190,2)</f>
        <v>0</v>
      </c>
      <c r="J190" s="237"/>
      <c r="K190" s="238">
        <f>ROUND(E190*J190,2)</f>
        <v>0</v>
      </c>
      <c r="L190" s="238">
        <v>21</v>
      </c>
      <c r="M190" s="238">
        <f>G190*(1+L190/100)</f>
        <v>0</v>
      </c>
      <c r="N190" s="238">
        <v>0</v>
      </c>
      <c r="O190" s="238">
        <f>ROUND(E190*N190,2)</f>
        <v>0</v>
      </c>
      <c r="P190" s="238">
        <v>0</v>
      </c>
      <c r="Q190" s="238">
        <f>ROUND(E190*P190,2)</f>
        <v>0</v>
      </c>
      <c r="R190" s="238" t="s">
        <v>565</v>
      </c>
      <c r="S190" s="238" t="s">
        <v>560</v>
      </c>
      <c r="T190" s="239" t="s">
        <v>144</v>
      </c>
      <c r="U190" s="216">
        <v>0</v>
      </c>
      <c r="V190" s="216">
        <f>ROUND(E190*U190,2)</f>
        <v>0</v>
      </c>
      <c r="W190" s="216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566</v>
      </c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33">
        <v>68</v>
      </c>
      <c r="B191" s="234" t="s">
        <v>765</v>
      </c>
      <c r="C191" s="245" t="s">
        <v>766</v>
      </c>
      <c r="D191" s="235" t="s">
        <v>170</v>
      </c>
      <c r="E191" s="236">
        <v>5.0121799999999999</v>
      </c>
      <c r="F191" s="237"/>
      <c r="G191" s="238">
        <f>ROUND(E191*F191,2)</f>
        <v>0</v>
      </c>
      <c r="H191" s="237"/>
      <c r="I191" s="238">
        <f>ROUND(E191*H191,2)</f>
        <v>0</v>
      </c>
      <c r="J191" s="237"/>
      <c r="K191" s="238">
        <f>ROUND(E191*J191,2)</f>
        <v>0</v>
      </c>
      <c r="L191" s="238">
        <v>21</v>
      </c>
      <c r="M191" s="238">
        <f>G191*(1+L191/100)</f>
        <v>0</v>
      </c>
      <c r="N191" s="238">
        <v>0</v>
      </c>
      <c r="O191" s="238">
        <f>ROUND(E191*N191,2)</f>
        <v>0</v>
      </c>
      <c r="P191" s="238">
        <v>0</v>
      </c>
      <c r="Q191" s="238">
        <f>ROUND(E191*P191,2)</f>
        <v>0</v>
      </c>
      <c r="R191" s="238" t="s">
        <v>565</v>
      </c>
      <c r="S191" s="238" t="s">
        <v>560</v>
      </c>
      <c r="T191" s="239" t="s">
        <v>144</v>
      </c>
      <c r="U191" s="216">
        <v>0</v>
      </c>
      <c r="V191" s="216">
        <f>ROUND(E191*U191,2)</f>
        <v>0</v>
      </c>
      <c r="W191" s="216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566</v>
      </c>
      <c r="AH191" s="207"/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33">
        <v>69</v>
      </c>
      <c r="B192" s="234" t="s">
        <v>767</v>
      </c>
      <c r="C192" s="245" t="s">
        <v>768</v>
      </c>
      <c r="D192" s="235" t="s">
        <v>170</v>
      </c>
      <c r="E192" s="236">
        <v>2.5060899999999999</v>
      </c>
      <c r="F192" s="237"/>
      <c r="G192" s="238">
        <f>ROUND(E192*F192,2)</f>
        <v>0</v>
      </c>
      <c r="H192" s="237"/>
      <c r="I192" s="238">
        <f>ROUND(E192*H192,2)</f>
        <v>0</v>
      </c>
      <c r="J192" s="237"/>
      <c r="K192" s="238">
        <f>ROUND(E192*J192,2)</f>
        <v>0</v>
      </c>
      <c r="L192" s="238">
        <v>21</v>
      </c>
      <c r="M192" s="238">
        <f>G192*(1+L192/100)</f>
        <v>0</v>
      </c>
      <c r="N192" s="238">
        <v>0</v>
      </c>
      <c r="O192" s="238">
        <f>ROUND(E192*N192,2)</f>
        <v>0</v>
      </c>
      <c r="P192" s="238">
        <v>0</v>
      </c>
      <c r="Q192" s="238">
        <f>ROUND(E192*P192,2)</f>
        <v>0</v>
      </c>
      <c r="R192" s="238" t="s">
        <v>565</v>
      </c>
      <c r="S192" s="238" t="s">
        <v>560</v>
      </c>
      <c r="T192" s="239" t="s">
        <v>144</v>
      </c>
      <c r="U192" s="216">
        <v>0</v>
      </c>
      <c r="V192" s="216">
        <f>ROUND(E192*U192,2)</f>
        <v>0</v>
      </c>
      <c r="W192" s="216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566</v>
      </c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33">
        <v>70</v>
      </c>
      <c r="B193" s="234" t="s">
        <v>769</v>
      </c>
      <c r="C193" s="245" t="s">
        <v>770</v>
      </c>
      <c r="D193" s="235" t="s">
        <v>170</v>
      </c>
      <c r="E193" s="236">
        <v>2.5060899999999999</v>
      </c>
      <c r="F193" s="237"/>
      <c r="G193" s="238">
        <f>ROUND(E193*F193,2)</f>
        <v>0</v>
      </c>
      <c r="H193" s="237"/>
      <c r="I193" s="238">
        <f>ROUND(E193*H193,2)</f>
        <v>0</v>
      </c>
      <c r="J193" s="237"/>
      <c r="K193" s="238">
        <f>ROUND(E193*J193,2)</f>
        <v>0</v>
      </c>
      <c r="L193" s="238">
        <v>21</v>
      </c>
      <c r="M193" s="238">
        <f>G193*(1+L193/100)</f>
        <v>0</v>
      </c>
      <c r="N193" s="238">
        <v>0</v>
      </c>
      <c r="O193" s="238">
        <f>ROUND(E193*N193,2)</f>
        <v>0</v>
      </c>
      <c r="P193" s="238">
        <v>0</v>
      </c>
      <c r="Q193" s="238">
        <f>ROUND(E193*P193,2)</f>
        <v>0</v>
      </c>
      <c r="R193" s="238"/>
      <c r="S193" s="238" t="s">
        <v>560</v>
      </c>
      <c r="T193" s="239" t="s">
        <v>144</v>
      </c>
      <c r="U193" s="216">
        <v>0</v>
      </c>
      <c r="V193" s="216">
        <f>ROUND(E193*U193,2)</f>
        <v>0</v>
      </c>
      <c r="W193" s="216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771</v>
      </c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33">
        <v>71</v>
      </c>
      <c r="B194" s="234" t="s">
        <v>772</v>
      </c>
      <c r="C194" s="245" t="s">
        <v>773</v>
      </c>
      <c r="D194" s="235" t="s">
        <v>170</v>
      </c>
      <c r="E194" s="236">
        <v>7.5182700000000002</v>
      </c>
      <c r="F194" s="237"/>
      <c r="G194" s="238">
        <f>ROUND(E194*F194,2)</f>
        <v>0</v>
      </c>
      <c r="H194" s="237"/>
      <c r="I194" s="238">
        <f>ROUND(E194*H194,2)</f>
        <v>0</v>
      </c>
      <c r="J194" s="237"/>
      <c r="K194" s="238">
        <f>ROUND(E194*J194,2)</f>
        <v>0</v>
      </c>
      <c r="L194" s="238">
        <v>21</v>
      </c>
      <c r="M194" s="238">
        <f>G194*(1+L194/100)</f>
        <v>0</v>
      </c>
      <c r="N194" s="238">
        <v>0</v>
      </c>
      <c r="O194" s="238">
        <f>ROUND(E194*N194,2)</f>
        <v>0</v>
      </c>
      <c r="P194" s="238">
        <v>0</v>
      </c>
      <c r="Q194" s="238">
        <f>ROUND(E194*P194,2)</f>
        <v>0</v>
      </c>
      <c r="R194" s="238"/>
      <c r="S194" s="238" t="s">
        <v>560</v>
      </c>
      <c r="T194" s="239" t="s">
        <v>144</v>
      </c>
      <c r="U194" s="216">
        <v>0</v>
      </c>
      <c r="V194" s="216">
        <f>ROUND(E194*U194,2)</f>
        <v>0</v>
      </c>
      <c r="W194" s="216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771</v>
      </c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33">
        <v>72</v>
      </c>
      <c r="B195" s="234" t="s">
        <v>774</v>
      </c>
      <c r="C195" s="245" t="s">
        <v>775</v>
      </c>
      <c r="D195" s="235" t="s">
        <v>170</v>
      </c>
      <c r="E195" s="236">
        <v>7.5182700000000002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8">
        <v>0</v>
      </c>
      <c r="O195" s="238">
        <f>ROUND(E195*N195,2)</f>
        <v>0</v>
      </c>
      <c r="P195" s="238">
        <v>0</v>
      </c>
      <c r="Q195" s="238">
        <f>ROUND(E195*P195,2)</f>
        <v>0</v>
      </c>
      <c r="R195" s="238" t="s">
        <v>565</v>
      </c>
      <c r="S195" s="238" t="s">
        <v>560</v>
      </c>
      <c r="T195" s="239" t="s">
        <v>144</v>
      </c>
      <c r="U195" s="216">
        <v>0</v>
      </c>
      <c r="V195" s="216">
        <f>ROUND(E195*U195,2)</f>
        <v>0</v>
      </c>
      <c r="W195" s="216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566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33">
        <v>73</v>
      </c>
      <c r="B196" s="234" t="s">
        <v>776</v>
      </c>
      <c r="C196" s="245" t="s">
        <v>777</v>
      </c>
      <c r="D196" s="235" t="s">
        <v>170</v>
      </c>
      <c r="E196" s="236">
        <v>2.5060899999999999</v>
      </c>
      <c r="F196" s="237"/>
      <c r="G196" s="238">
        <f>ROUND(E196*F196,2)</f>
        <v>0</v>
      </c>
      <c r="H196" s="237"/>
      <c r="I196" s="238">
        <f>ROUND(E196*H196,2)</f>
        <v>0</v>
      </c>
      <c r="J196" s="237"/>
      <c r="K196" s="238">
        <f>ROUND(E196*J196,2)</f>
        <v>0</v>
      </c>
      <c r="L196" s="238">
        <v>21</v>
      </c>
      <c r="M196" s="238">
        <f>G196*(1+L196/100)</f>
        <v>0</v>
      </c>
      <c r="N196" s="238">
        <v>0</v>
      </c>
      <c r="O196" s="238">
        <f>ROUND(E196*N196,2)</f>
        <v>0</v>
      </c>
      <c r="P196" s="238">
        <v>0</v>
      </c>
      <c r="Q196" s="238">
        <f>ROUND(E196*P196,2)</f>
        <v>0</v>
      </c>
      <c r="R196" s="238" t="s">
        <v>565</v>
      </c>
      <c r="S196" s="238" t="s">
        <v>560</v>
      </c>
      <c r="T196" s="239" t="s">
        <v>144</v>
      </c>
      <c r="U196" s="216">
        <v>0</v>
      </c>
      <c r="V196" s="216">
        <f>ROUND(E196*U196,2)</f>
        <v>0</v>
      </c>
      <c r="W196" s="216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566</v>
      </c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">
      <c r="A197" s="233">
        <v>74</v>
      </c>
      <c r="B197" s="234" t="s">
        <v>778</v>
      </c>
      <c r="C197" s="245" t="s">
        <v>779</v>
      </c>
      <c r="D197" s="235" t="s">
        <v>170</v>
      </c>
      <c r="E197" s="236">
        <v>2.5060899999999999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8">
        <v>0</v>
      </c>
      <c r="O197" s="238">
        <f>ROUND(E197*N197,2)</f>
        <v>0</v>
      </c>
      <c r="P197" s="238">
        <v>0</v>
      </c>
      <c r="Q197" s="238">
        <f>ROUND(E197*P197,2)</f>
        <v>0</v>
      </c>
      <c r="R197" s="238" t="s">
        <v>565</v>
      </c>
      <c r="S197" s="238" t="s">
        <v>560</v>
      </c>
      <c r="T197" s="239" t="s">
        <v>144</v>
      </c>
      <c r="U197" s="216">
        <v>0</v>
      </c>
      <c r="V197" s="216">
        <f>ROUND(E197*U197,2)</f>
        <v>0</v>
      </c>
      <c r="W197" s="216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566</v>
      </c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x14ac:dyDescent="0.2">
      <c r="A198" s="220" t="s">
        <v>138</v>
      </c>
      <c r="B198" s="221" t="s">
        <v>111</v>
      </c>
      <c r="C198" s="244" t="s">
        <v>27</v>
      </c>
      <c r="D198" s="222"/>
      <c r="E198" s="223"/>
      <c r="F198" s="224"/>
      <c r="G198" s="224">
        <f>SUMIF(AG199:AG202,"&lt;&gt;NOR",G199:G202)</f>
        <v>0</v>
      </c>
      <c r="H198" s="224"/>
      <c r="I198" s="224">
        <f>SUM(I199:I202)</f>
        <v>0</v>
      </c>
      <c r="J198" s="224"/>
      <c r="K198" s="224">
        <f>SUM(K199:K202)</f>
        <v>0</v>
      </c>
      <c r="L198" s="224"/>
      <c r="M198" s="224">
        <f>SUM(M199:M202)</f>
        <v>0</v>
      </c>
      <c r="N198" s="224"/>
      <c r="O198" s="224">
        <f>SUM(O199:O202)</f>
        <v>0</v>
      </c>
      <c r="P198" s="224"/>
      <c r="Q198" s="224">
        <f>SUM(Q199:Q202)</f>
        <v>0</v>
      </c>
      <c r="R198" s="224"/>
      <c r="S198" s="224"/>
      <c r="T198" s="225"/>
      <c r="U198" s="219"/>
      <c r="V198" s="219">
        <f>SUM(V199:V202)</f>
        <v>0</v>
      </c>
      <c r="W198" s="219"/>
      <c r="AG198" t="s">
        <v>139</v>
      </c>
    </row>
    <row r="199" spans="1:60" outlineLevel="1" x14ac:dyDescent="0.2">
      <c r="A199" s="233">
        <v>75</v>
      </c>
      <c r="B199" s="234" t="s">
        <v>780</v>
      </c>
      <c r="C199" s="245" t="s">
        <v>781</v>
      </c>
      <c r="D199" s="235" t="s">
        <v>782</v>
      </c>
      <c r="E199" s="236">
        <v>1</v>
      </c>
      <c r="F199" s="237"/>
      <c r="G199" s="238">
        <f>ROUND(E199*F199,2)</f>
        <v>0</v>
      </c>
      <c r="H199" s="237"/>
      <c r="I199" s="238">
        <f>ROUND(E199*H199,2)</f>
        <v>0</v>
      </c>
      <c r="J199" s="237"/>
      <c r="K199" s="238">
        <f>ROUND(E199*J199,2)</f>
        <v>0</v>
      </c>
      <c r="L199" s="238">
        <v>21</v>
      </c>
      <c r="M199" s="238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38"/>
      <c r="S199" s="238" t="s">
        <v>143</v>
      </c>
      <c r="T199" s="239" t="s">
        <v>144</v>
      </c>
      <c r="U199" s="216">
        <v>0</v>
      </c>
      <c r="V199" s="216">
        <f>ROUND(E199*U199,2)</f>
        <v>0</v>
      </c>
      <c r="W199" s="216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566</v>
      </c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33">
        <v>76</v>
      </c>
      <c r="B200" s="234" t="s">
        <v>783</v>
      </c>
      <c r="C200" s="245" t="s">
        <v>784</v>
      </c>
      <c r="D200" s="235" t="s">
        <v>782</v>
      </c>
      <c r="E200" s="236">
        <v>1</v>
      </c>
      <c r="F200" s="237"/>
      <c r="G200" s="238">
        <f>ROUND(E200*F200,2)</f>
        <v>0</v>
      </c>
      <c r="H200" s="237"/>
      <c r="I200" s="238">
        <f>ROUND(E200*H200,2)</f>
        <v>0</v>
      </c>
      <c r="J200" s="237"/>
      <c r="K200" s="238">
        <f>ROUND(E200*J200,2)</f>
        <v>0</v>
      </c>
      <c r="L200" s="238">
        <v>21</v>
      </c>
      <c r="M200" s="238">
        <f>G200*(1+L200/100)</f>
        <v>0</v>
      </c>
      <c r="N200" s="238">
        <v>0</v>
      </c>
      <c r="O200" s="238">
        <f>ROUND(E200*N200,2)</f>
        <v>0</v>
      </c>
      <c r="P200" s="238">
        <v>0</v>
      </c>
      <c r="Q200" s="238">
        <f>ROUND(E200*P200,2)</f>
        <v>0</v>
      </c>
      <c r="R200" s="238"/>
      <c r="S200" s="238" t="s">
        <v>143</v>
      </c>
      <c r="T200" s="239" t="s">
        <v>144</v>
      </c>
      <c r="U200" s="216">
        <v>0</v>
      </c>
      <c r="V200" s="216">
        <f>ROUND(E200*U200,2)</f>
        <v>0</v>
      </c>
      <c r="W200" s="216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771</v>
      </c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33">
        <v>77</v>
      </c>
      <c r="B201" s="234" t="s">
        <v>785</v>
      </c>
      <c r="C201" s="245" t="s">
        <v>786</v>
      </c>
      <c r="D201" s="235" t="s">
        <v>782</v>
      </c>
      <c r="E201" s="236">
        <v>1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8">
        <v>0</v>
      </c>
      <c r="O201" s="238">
        <f>ROUND(E201*N201,2)</f>
        <v>0</v>
      </c>
      <c r="P201" s="238">
        <v>0</v>
      </c>
      <c r="Q201" s="238">
        <f>ROUND(E201*P201,2)</f>
        <v>0</v>
      </c>
      <c r="R201" s="238"/>
      <c r="S201" s="238" t="s">
        <v>143</v>
      </c>
      <c r="T201" s="239" t="s">
        <v>144</v>
      </c>
      <c r="U201" s="216">
        <v>0</v>
      </c>
      <c r="V201" s="216">
        <f>ROUND(E201*U201,2)</f>
        <v>0</v>
      </c>
      <c r="W201" s="216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566</v>
      </c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26">
        <v>78</v>
      </c>
      <c r="B202" s="227" t="s">
        <v>787</v>
      </c>
      <c r="C202" s="246" t="s">
        <v>788</v>
      </c>
      <c r="D202" s="228" t="s">
        <v>782</v>
      </c>
      <c r="E202" s="229">
        <v>1</v>
      </c>
      <c r="F202" s="230"/>
      <c r="G202" s="231">
        <f>ROUND(E202*F202,2)</f>
        <v>0</v>
      </c>
      <c r="H202" s="230"/>
      <c r="I202" s="231">
        <f>ROUND(E202*H202,2)</f>
        <v>0</v>
      </c>
      <c r="J202" s="230"/>
      <c r="K202" s="231">
        <f>ROUND(E202*J202,2)</f>
        <v>0</v>
      </c>
      <c r="L202" s="231">
        <v>21</v>
      </c>
      <c r="M202" s="231">
        <f>G202*(1+L202/100)</f>
        <v>0</v>
      </c>
      <c r="N202" s="231">
        <v>0</v>
      </c>
      <c r="O202" s="231">
        <f>ROUND(E202*N202,2)</f>
        <v>0</v>
      </c>
      <c r="P202" s="231">
        <v>0</v>
      </c>
      <c r="Q202" s="231">
        <f>ROUND(E202*P202,2)</f>
        <v>0</v>
      </c>
      <c r="R202" s="231"/>
      <c r="S202" s="231" t="s">
        <v>143</v>
      </c>
      <c r="T202" s="232" t="s">
        <v>144</v>
      </c>
      <c r="U202" s="216">
        <v>0</v>
      </c>
      <c r="V202" s="216">
        <f>ROUND(E202*U202,2)</f>
        <v>0</v>
      </c>
      <c r="W202" s="216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566</v>
      </c>
      <c r="AH202" s="207"/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x14ac:dyDescent="0.2">
      <c r="A203" s="5"/>
      <c r="B203" s="6"/>
      <c r="C203" s="250"/>
      <c r="D203" s="8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AE203">
        <v>15</v>
      </c>
      <c r="AF203">
        <v>21</v>
      </c>
    </row>
    <row r="204" spans="1:60" x14ac:dyDescent="0.2">
      <c r="A204" s="210"/>
      <c r="B204" s="211" t="s">
        <v>29</v>
      </c>
      <c r="C204" s="251"/>
      <c r="D204" s="212"/>
      <c r="E204" s="213"/>
      <c r="F204" s="213"/>
      <c r="G204" s="243">
        <f>G8+G15+G27+G30+G35+G40+G51+G62+G64+G83+G101+G122+G135+G144+G157+G165+G180+G189+G198</f>
        <v>0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AE204">
        <f>SUMIF(L7:L202,AE203,G7:G202)</f>
        <v>0</v>
      </c>
      <c r="AF204">
        <f>SUMIF(L7:L202,AF203,G7:G202)</f>
        <v>0</v>
      </c>
      <c r="AG204" t="s">
        <v>551</v>
      </c>
    </row>
    <row r="205" spans="1:60" x14ac:dyDescent="0.2">
      <c r="C205" s="252"/>
      <c r="D205" s="191"/>
      <c r="AG205" t="s">
        <v>552</v>
      </c>
    </row>
    <row r="206" spans="1:60" x14ac:dyDescent="0.2">
      <c r="D206" s="191"/>
    </row>
    <row r="207" spans="1:60" x14ac:dyDescent="0.2">
      <c r="D207" s="191"/>
    </row>
    <row r="208" spans="1:60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5O8rpn/GyPmzup1tccYeIMm244GQufizvgue0use54IkHU6UkV7AdGkB5yWzrbKnH/5pjh8okKv0d/gVhrTRZQ==" saltValue="1fkQ8SfyCP74HrQaXQlx8w==" spinCount="100000" sheet="1"/>
  <mergeCells count="27">
    <mergeCell ref="C186:G186"/>
    <mergeCell ref="C187:G187"/>
    <mergeCell ref="C188:G188"/>
    <mergeCell ref="C146:G146"/>
    <mergeCell ref="C159:G159"/>
    <mergeCell ref="C182:G182"/>
    <mergeCell ref="C183:G183"/>
    <mergeCell ref="C184:G184"/>
    <mergeCell ref="C185:G185"/>
    <mergeCell ref="C98:G98"/>
    <mergeCell ref="C115:G115"/>
    <mergeCell ref="C116:G116"/>
    <mergeCell ref="C117:G117"/>
    <mergeCell ref="C120:G120"/>
    <mergeCell ref="C133:G133"/>
    <mergeCell ref="C66:G66"/>
    <mergeCell ref="C69:G69"/>
    <mergeCell ref="C72:G72"/>
    <mergeCell ref="C75:G75"/>
    <mergeCell ref="C78:G78"/>
    <mergeCell ref="C88:G88"/>
    <mergeCell ref="A1:G1"/>
    <mergeCell ref="C2:G2"/>
    <mergeCell ref="C3:G3"/>
    <mergeCell ref="C4:G4"/>
    <mergeCell ref="C53:G53"/>
    <mergeCell ref="C56:G5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01 01 Pol</vt:lpstr>
      <vt:lpstr>01 01 P1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P1'!Názvy_tisku</vt:lpstr>
      <vt:lpstr>'01 01 Pol'!Názvy_tisku</vt:lpstr>
      <vt:lpstr>oadresa</vt:lpstr>
      <vt:lpstr>Stavba!Objednatel</vt:lpstr>
      <vt:lpstr>Stavba!Objekt</vt:lpstr>
      <vt:lpstr>'01 01 P1'!Oblast_tisku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2018-03-27T15:17:05Z</dcterms:modified>
</cp:coreProperties>
</file>